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KORAIL\Desktop\통계연보자료\2019 철도통계연보(엑셀)\2.도시철도\"/>
    </mc:Choice>
  </mc:AlternateContent>
  <bookViews>
    <workbookView xWindow="120" yWindow="465" windowWidth="28635" windowHeight="13260" activeTab="2"/>
  </bookViews>
  <sheets>
    <sheet name="1" sheetId="4" r:id="rId1"/>
    <sheet name="2" sheetId="5" r:id="rId2"/>
    <sheet name="3" sheetId="6" r:id="rId3"/>
    <sheet name="4" sheetId="7" r:id="rId4"/>
  </sheets>
  <calcPr calcId="152511" calcMode="manual"/>
</workbook>
</file>

<file path=xl/calcChain.xml><?xml version="1.0" encoding="utf-8"?>
<calcChain xmlns="http://schemas.openxmlformats.org/spreadsheetml/2006/main">
  <c r="AH34" i="5" l="1"/>
  <c r="AH33" i="5"/>
  <c r="AH32" i="5"/>
</calcChain>
</file>

<file path=xl/sharedStrings.xml><?xml version="1.0" encoding="utf-8"?>
<sst xmlns="http://schemas.openxmlformats.org/spreadsheetml/2006/main" count="963" uniqueCount="553">
  <si>
    <t>노 선</t>
  </si>
  <si>
    <t>1호선</t>
  </si>
  <si>
    <t>2호선</t>
  </si>
  <si>
    <t>3호선</t>
  </si>
  <si>
    <t>4호선</t>
  </si>
  <si>
    <t>5호선</t>
  </si>
  <si>
    <t>6호선</t>
  </si>
  <si>
    <t>7호선</t>
  </si>
  <si>
    <t>8호선</t>
  </si>
  <si>
    <t>부산교통공사</t>
  </si>
  <si>
    <t>대구</t>
  </si>
  <si>
    <t>인천교통공사</t>
  </si>
  <si>
    <t>광주</t>
  </si>
  <si>
    <t>대전</t>
  </si>
  <si>
    <t>부산-김해 경전철(주)</t>
  </si>
  <si>
    <t>부산-김해</t>
  </si>
  <si>
    <t>의정부</t>
  </si>
  <si>
    <t>용인</t>
  </si>
  <si>
    <t>대구도시철도공사</t>
  </si>
  <si>
    <t>광주광역시
도시철도공사</t>
  </si>
  <si>
    <t>대전광역시
도시철도공사</t>
  </si>
  <si>
    <t>기관</t>
  </si>
  <si>
    <t>역수</t>
  </si>
  <si>
    <t>총계</t>
  </si>
  <si>
    <t>합 계</t>
  </si>
  <si>
    <t>-</t>
  </si>
  <si>
    <t>소계</t>
  </si>
  <si>
    <t>구간별
개통현황</t>
  </si>
  <si>
    <t>9호선(1단계)</t>
  </si>
  <si>
    <t>구간별
개통 현황</t>
    <phoneticPr fontId="9" type="noConversion"/>
  </si>
  <si>
    <t>구 분</t>
  </si>
  <si>
    <t>인천</t>
  </si>
  <si>
    <t>구 간</t>
  </si>
  <si>
    <t>노선</t>
  </si>
  <si>
    <t>영업키로 (km)</t>
  </si>
  <si>
    <t>역수(개)</t>
  </si>
  <si>
    <t>주중</t>
  </si>
  <si>
    <t>토요일</t>
  </si>
  <si>
    <t>평균</t>
  </si>
  <si>
    <t>최소</t>
  </si>
  <si>
    <t>승차</t>
  </si>
  <si>
    <t>유입</t>
  </si>
  <si>
    <t>수송</t>
  </si>
  <si>
    <t>건설비(억원)</t>
  </si>
  <si>
    <t>건설기간</t>
  </si>
  <si>
    <t>착 공 일</t>
  </si>
  <si>
    <t>최초개통일</t>
  </si>
  <si>
    <t>평시(NH)</t>
    <phoneticPr fontId="9" type="noConversion"/>
  </si>
  <si>
    <t>용인경량전철㈜</t>
  </si>
  <si>
    <t>설립년도</t>
  </si>
  <si>
    <t>조직</t>
  </si>
  <si>
    <t>본부</t>
  </si>
  <si>
    <t>현업</t>
  </si>
  <si>
    <t>현원(명)</t>
  </si>
  <si>
    <t>정원(명)</t>
  </si>
  <si>
    <t>운 임
(교통카드 기준)</t>
  </si>
  <si>
    <t>도시</t>
  </si>
  <si>
    <t>운영기관</t>
  </si>
  <si>
    <t>평일</t>
  </si>
  <si>
    <t>주말</t>
  </si>
  <si>
    <t>서울</t>
  </si>
  <si>
    <t>서울시메트로
9호선㈜ (1단계)</t>
  </si>
  <si>
    <t>일반</t>
  </si>
  <si>
    <t>급행</t>
  </si>
  <si>
    <t>부산</t>
  </si>
  <si>
    <t>구간별
개통 현황</t>
  </si>
  <si>
    <t>총 계</t>
  </si>
  <si>
    <t>일요일</t>
  </si>
  <si>
    <t>부산-김해
경전철 (주)</t>
  </si>
  <si>
    <t>용인
경량전철(주)</t>
  </si>
  <si>
    <t>에버라인</t>
  </si>
  <si>
    <t>대전광역시 
도시철도공사</t>
    <phoneticPr fontId="9" type="noConversion"/>
  </si>
  <si>
    <t>부산-김해
경전철㈜</t>
    <phoneticPr fontId="9" type="noConversion"/>
  </si>
  <si>
    <t>광주광역시
도시철도공사</t>
    <phoneticPr fontId="9" type="noConversion"/>
  </si>
  <si>
    <t>대전광역시 
도시철도공사</t>
    <phoneticPr fontId="9" type="noConversion"/>
  </si>
  <si>
    <t>9호선</t>
    <phoneticPr fontId="9" type="noConversion"/>
  </si>
  <si>
    <t>출퇴근(RH)</t>
    <phoneticPr fontId="9" type="noConversion"/>
  </si>
  <si>
    <t>서울교통공사</t>
    <phoneticPr fontId="9" type="noConversion"/>
  </si>
  <si>
    <t>우이신설경전철㈜</t>
    <phoneticPr fontId="9" type="noConversion"/>
  </si>
  <si>
    <t>우이신설경전철㈜</t>
    <phoneticPr fontId="9" type="noConversion"/>
  </si>
  <si>
    <t>설화명곡 ~ 안심</t>
  </si>
  <si>
    <t>진천 ~ 중앙로</t>
  </si>
  <si>
    <t>대구역 ~ 안심</t>
  </si>
  <si>
    <t>진천 ~ 대곡</t>
  </si>
  <si>
    <t>설화명곡 ~ 화원</t>
  </si>
  <si>
    <t>문양 ~ 영남대</t>
  </si>
  <si>
    <t>문양 ~ 사월</t>
  </si>
  <si>
    <t>정평 ~ 영남대</t>
  </si>
  <si>
    <t>칠곡경대병원 ~ 용지</t>
  </si>
  <si>
    <t>3개 노선</t>
  </si>
  <si>
    <t>칠곡경대병원
 ~ 용지</t>
  </si>
  <si>
    <t>95.11.20</t>
  </si>
  <si>
    <t>균일제 1,250원</t>
  </si>
  <si>
    <t>익일 00:04</t>
  </si>
  <si>
    <t>익일 00:01</t>
  </si>
  <si>
    <t>익일 00:05</t>
  </si>
  <si>
    <t>사상~가야대</t>
  </si>
  <si>
    <t>개화 ~ 신논현</t>
  </si>
  <si>
    <t>언주 ~ 종합운동장</t>
  </si>
  <si>
    <t>익일01:00</t>
  </si>
  <si>
    <t>우이신설선</t>
  </si>
  <si>
    <t>북한산우이~신설동</t>
  </si>
  <si>
    <t>'09~'17</t>
  </si>
  <si>
    <t>'17.09.02</t>
  </si>
  <si>
    <t>'07.11.22</t>
  </si>
  <si>
    <t>1본부 1처 3실</t>
  </si>
  <si>
    <t>1유지관리소</t>
  </si>
  <si>
    <t>기본운임(서울과 동일)</t>
  </si>
  <si>
    <t>북한산우이~
신설동</t>
  </si>
  <si>
    <t>18
(2)</t>
  </si>
  <si>
    <t>4~12</t>
  </si>
  <si>
    <t>2009~2017</t>
  </si>
  <si>
    <t>'09.09.15</t>
  </si>
  <si>
    <t>05:30</t>
  </si>
  <si>
    <t>익일 01:00</t>
  </si>
  <si>
    <t>24:00</t>
  </si>
  <si>
    <t>계양 ~ 국제업무지구</t>
  </si>
  <si>
    <t>귤현 ~ 동막</t>
  </si>
  <si>
    <t>계양 ~ 귤현</t>
  </si>
  <si>
    <t>동막 ~ 국제업무지구</t>
  </si>
  <si>
    <t>검단오류~운연</t>
  </si>
  <si>
    <t>발곡~탑석</t>
  </si>
  <si>
    <t>발 곡 ~ 탑 석</t>
  </si>
  <si>
    <t>2개 노선</t>
  </si>
  <si>
    <t>계 양 ~ 
국제업무지구</t>
  </si>
  <si>
    <t>검단오류 ~ 운연</t>
  </si>
  <si>
    <t>사장, 감사, 3본부, 6처, 3실</t>
  </si>
  <si>
    <t>1원, 3소, 1사업단, 6센터, 42팀, 8관리역</t>
  </si>
  <si>
    <t xml:space="preserve"> - </t>
  </si>
  <si>
    <t>서울교통공사와 동일</t>
  </si>
  <si>
    <t>익일 01:01</t>
  </si>
  <si>
    <t>익일 01:06</t>
  </si>
  <si>
    <t>서울 ~ 청량리</t>
  </si>
  <si>
    <t>’71~’05</t>
  </si>
  <si>
    <t>’71~’74</t>
  </si>
  <si>
    <t>’74.08.15</t>
  </si>
  <si>
    <t>동묘앞</t>
  </si>
  <si>
    <t>’02~’05</t>
  </si>
  <si>
    <t>’05.12.21</t>
  </si>
  <si>
    <t>성수 ~ 성수</t>
  </si>
  <si>
    <t>’78~’05</t>
  </si>
  <si>
    <t>신설동 ~ 종합운동장</t>
  </si>
  <si>
    <t>’78~’84</t>
  </si>
  <si>
    <t>’80.10.31</t>
  </si>
  <si>
    <t>종합운동장 ~ 교대</t>
  </si>
  <si>
    <t>’82.12.23</t>
  </si>
  <si>
    <t>을지로입구 ~ 성수</t>
  </si>
  <si>
    <t>’83.09.16</t>
  </si>
  <si>
    <t>교대 ~ 서울대입구</t>
  </si>
  <si>
    <t>’83.12.17</t>
  </si>
  <si>
    <t>서울대입구 ~ 을지로입구</t>
  </si>
  <si>
    <t>’84.05.22</t>
  </si>
  <si>
    <t>신도림 ~ 양천구청</t>
  </si>
  <si>
    <t>’89~’96</t>
  </si>
  <si>
    <t>’92.05.22</t>
  </si>
  <si>
    <t>’96.02.29</t>
  </si>
  <si>
    <t>신정네거리 ~ 까치산</t>
  </si>
  <si>
    <t>’96.03.20</t>
  </si>
  <si>
    <t>군자기지</t>
  </si>
  <si>
    <t>신정기지</t>
  </si>
  <si>
    <t>용두</t>
  </si>
  <si>
    <t>’05.10.20</t>
  </si>
  <si>
    <t>지축 ~ 오금</t>
  </si>
  <si>
    <t>’80~’10</t>
  </si>
  <si>
    <t>구파발 ~ 독립문</t>
  </si>
  <si>
    <t>’80~’85</t>
  </si>
  <si>
    <t>’85.07.12</t>
  </si>
  <si>
    <t>독립문 ~ 양재</t>
  </si>
  <si>
    <t>’85.10.18</t>
  </si>
  <si>
    <t>구파발 ~ 지축</t>
  </si>
  <si>
    <t>’80~’90</t>
  </si>
  <si>
    <t>’90.07.13</t>
  </si>
  <si>
    <t>양재 ~ 수서</t>
  </si>
  <si>
    <t>’89~’93</t>
  </si>
  <si>
    <t>’93.10.30</t>
  </si>
  <si>
    <t>수서 ~ 오금</t>
  </si>
  <si>
    <t>’03~’10</t>
  </si>
  <si>
    <t>’10.02.18</t>
  </si>
  <si>
    <t>지축기지</t>
  </si>
  <si>
    <t>수서기지</t>
  </si>
  <si>
    <t>당고개 ~ 남태령</t>
  </si>
  <si>
    <t>’80~’94</t>
  </si>
  <si>
    <t>상계 ~ 한성대</t>
  </si>
  <si>
    <t>’85.04.20</t>
  </si>
  <si>
    <t>한성대 ~ 사당</t>
  </si>
  <si>
    <t>상계 ~ 당고개</t>
  </si>
  <si>
    <t>’89~’94</t>
  </si>
  <si>
    <t>’93.04.21</t>
  </si>
  <si>
    <t>사당 ~ 남태령</t>
  </si>
  <si>
    <t>’94.04.01</t>
  </si>
  <si>
    <t>창동기지</t>
  </si>
  <si>
    <t>방화 ~ 상일동/마천</t>
  </si>
  <si>
    <t>왕십리 ∼ 상일동</t>
  </si>
  <si>
    <t>’90~’95</t>
  </si>
  <si>
    <t>’95.11.15</t>
  </si>
  <si>
    <t>방화 ∼ 여의도</t>
  </si>
  <si>
    <t>’90~’96</t>
  </si>
  <si>
    <t>강동 ∼ 마천</t>
  </si>
  <si>
    <t>’96.03.30</t>
  </si>
  <si>
    <t>여의도 ∼ 왕십리</t>
  </si>
  <si>
    <t>’96.12.30</t>
  </si>
  <si>
    <t>’94~’00</t>
  </si>
  <si>
    <t>’00.12.15</t>
  </si>
  <si>
    <t>장암 ∼ 부평구청</t>
  </si>
  <si>
    <t>장암 ∼ 건대입구</t>
  </si>
  <si>
    <t>’96.10.11</t>
  </si>
  <si>
    <t>건대입구 ∼ 온수</t>
  </si>
  <si>
    <t>’00.08.11</t>
  </si>
  <si>
    <t>온수 ~ 부평구청</t>
  </si>
  <si>
    <t>’03~’12</t>
  </si>
  <si>
    <t>’12.10.25</t>
  </si>
  <si>
    <t>암사 ∼ 모란</t>
  </si>
  <si>
    <t>잠실 ∼ 모란</t>
  </si>
  <si>
    <t>’96.11.23</t>
  </si>
  <si>
    <t>암사 ∼ 잠실</t>
  </si>
  <si>
    <t>’94~’99</t>
  </si>
  <si>
    <t>’99.07.02</t>
  </si>
  <si>
    <t>서울역~청량리</t>
  </si>
  <si>
    <t>성수~성수</t>
  </si>
  <si>
    <t>지축~오금</t>
  </si>
  <si>
    <t>당고개~남태령</t>
  </si>
  <si>
    <t>방화~
상일동 마천</t>
  </si>
  <si>
    <t>장암~부청구청</t>
  </si>
  <si>
    <t>모란~암사</t>
  </si>
  <si>
    <t>84～88</t>
  </si>
  <si>
    <t>16 
10</t>
  </si>
  <si>
    <t>76 
(8)</t>
  </si>
  <si>
    <t>20 
(6)</t>
  </si>
  <si>
    <t xml:space="preserve">2,378
S1,696 K682  </t>
  </si>
  <si>
    <t xml:space="preserve">517
S91 K426  </t>
  </si>
  <si>
    <t xml:space="preserve">398
S298 K100  </t>
  </si>
  <si>
    <t xml:space="preserve">475
S319 K156  </t>
  </si>
  <si>
    <t xml:space="preserve">2,118
S1,510 K608  </t>
  </si>
  <si>
    <t xml:space="preserve">480
S80  K400  </t>
  </si>
  <si>
    <t xml:space="preserve">350
S278  K72  </t>
  </si>
  <si>
    <t>  394
S258  K136</t>
  </si>
  <si>
    <t xml:space="preserve">2,062
S1,454 K608  </t>
  </si>
  <si>
    <t>2.5～3.0</t>
  </si>
  <si>
    <t>3.5~4.0</t>
  </si>
  <si>
    <t>2.5~6.0</t>
  </si>
  <si>
    <t>5.0～6.5</t>
  </si>
  <si>
    <t>6.0 / 12.0</t>
  </si>
  <si>
    <t>29.3∼35.9</t>
  </si>
  <si>
    <t>1971～1974</t>
  </si>
  <si>
    <t>1978～1984</t>
  </si>
  <si>
    <t>1980～1985</t>
  </si>
  <si>
    <t>1990～1996</t>
  </si>
  <si>
    <t>1994～2001</t>
  </si>
  <si>
    <t>1990～2000</t>
  </si>
  <si>
    <t>1990～1999</t>
  </si>
  <si>
    <t>’71.4.12</t>
  </si>
  <si>
    <t>’78.3.9</t>
  </si>
  <si>
    <t>’80.2.29</t>
  </si>
  <si>
    <t>’90.6.27</t>
  </si>
  <si>
    <t>’94.1.8</t>
  </si>
  <si>
    <t>’90.12.28</t>
  </si>
  <si>
    <t>’90.12.29</t>
  </si>
  <si>
    <t>’74.8.15</t>
  </si>
  <si>
    <t>’85.7.12</t>
  </si>
  <si>
    <t>’85.4.20</t>
  </si>
  <si>
    <t>’00.8.7</t>
  </si>
  <si>
    <t>2017.5.31</t>
  </si>
  <si>
    <t xml:space="preserve">기 흥 ~
전대․에버랜드 </t>
  </si>
  <si>
    <t>'13.03.08</t>
  </si>
  <si>
    <t>기본운임
(서울과 동일) 
+ 별도운임 (200원)</t>
  </si>
  <si>
    <r>
      <t xml:space="preserve">1) </t>
    </r>
    <r>
      <rPr>
        <sz val="14"/>
        <rFont val="HY헤드라인M"/>
        <family val="1"/>
        <charset val="129"/>
      </rPr>
      <t>도시철도</t>
    </r>
  </si>
  <si>
    <t>노포 ~ 다대포해수욕장</t>
  </si>
  <si>
    <t>노포 ~ 범내골</t>
  </si>
  <si>
    <t>범내골 ~ 중앙</t>
  </si>
  <si>
    <t>중앙 ~ 토성</t>
  </si>
  <si>
    <t>토성 ~ 서대신</t>
  </si>
  <si>
    <t>서대신 ~ 신평</t>
  </si>
  <si>
    <t>신평~다대포해수욕장</t>
  </si>
  <si>
    <t>장산 - 양산</t>
  </si>
  <si>
    <t>호포 ~ 서면</t>
  </si>
  <si>
    <t>서면 ~ 광안</t>
  </si>
  <si>
    <t>광안 ~ 장산</t>
  </si>
  <si>
    <t>호포 ~ 양산</t>
  </si>
  <si>
    <t>수영 ~ 대저</t>
  </si>
  <si>
    <t>미남 ~ 안평</t>
  </si>
  <si>
    <t>4개 노선</t>
  </si>
  <si>
    <t>다대포해수욕장역
~ 노포</t>
  </si>
  <si>
    <t>장 산 ~ 양 산</t>
  </si>
  <si>
    <t>수 영 ~ 대 저</t>
  </si>
  <si>
    <t>안 평 ~ 미 남</t>
  </si>
  <si>
    <t>4본부 6실 10처 1원</t>
  </si>
  <si>
    <t>17사업소</t>
  </si>
  <si>
    <t>1구간 : 1,300원
2구간 : 1,500원</t>
  </si>
  <si>
    <t>익일 00:37</t>
  </si>
  <si>
    <t>익일 00:42</t>
  </si>
  <si>
    <t>익일 00:38</t>
  </si>
  <si>
    <t>개화 ~신논현</t>
  </si>
  <si>
    <t>-</t>
    <phoneticPr fontId="9" type="noConversion"/>
  </si>
  <si>
    <t>합계</t>
    <phoneticPr fontId="9" type="noConversion"/>
  </si>
  <si>
    <t>-</t>
    <phoneticPr fontId="9" type="noConversion"/>
  </si>
  <si>
    <t>구 간</t>
    <phoneticPr fontId="9" type="noConversion"/>
  </si>
  <si>
    <t>영업키로(km)</t>
    <phoneticPr fontId="9" type="noConversion"/>
  </si>
  <si>
    <t>건설기간</t>
    <phoneticPr fontId="9" type="noConversion"/>
  </si>
  <si>
    <t>개통일</t>
    <phoneticPr fontId="9" type="noConversion"/>
  </si>
  <si>
    <t>사업비(억원)</t>
    <phoneticPr fontId="9" type="noConversion"/>
  </si>
  <si>
    <t>전 노선</t>
    <phoneticPr fontId="9" type="noConversion"/>
  </si>
  <si>
    <t>-</t>
    <phoneticPr fontId="9" type="noConversion"/>
  </si>
  <si>
    <t>서울교통공사</t>
    <phoneticPr fontId="9" type="noConversion"/>
  </si>
  <si>
    <t>양천구청 ~ 신정네거리</t>
    <phoneticPr fontId="9" type="noConversion"/>
  </si>
  <si>
    <t>-</t>
    <phoneticPr fontId="9" type="noConversion"/>
  </si>
  <si>
    <t>고덕기지</t>
    <phoneticPr fontId="9" type="noConversion"/>
  </si>
  <si>
    <t>방화기지</t>
    <phoneticPr fontId="9" type="noConversion"/>
  </si>
  <si>
    <t>구간별
개통 현황</t>
    <phoneticPr fontId="9" type="noConversion"/>
  </si>
  <si>
    <t>신내기지</t>
    <phoneticPr fontId="9" type="noConversion"/>
  </si>
  <si>
    <t>도봉기지</t>
    <phoneticPr fontId="9" type="noConversion"/>
  </si>
  <si>
    <t>천왕기지</t>
    <phoneticPr fontId="9" type="noConversion"/>
  </si>
  <si>
    <t>모란기지</t>
    <phoneticPr fontId="9" type="noConversion"/>
  </si>
  <si>
    <t>8개노선</t>
    <phoneticPr fontId="9" type="noConversion"/>
  </si>
  <si>
    <t>철도키로 (km)</t>
    <phoneticPr fontId="9" type="noConversion"/>
  </si>
  <si>
    <t>첫차 시간</t>
    <phoneticPr fontId="9" type="noConversion"/>
  </si>
  <si>
    <t>막차 시간</t>
    <phoneticPr fontId="9" type="noConversion"/>
  </si>
  <si>
    <t>소요시간(분)</t>
    <phoneticPr fontId="9" type="noConversion"/>
  </si>
  <si>
    <t>차량수(량)</t>
    <phoneticPr fontId="9" type="noConversion"/>
  </si>
  <si>
    <t>열차편성수
(편성당 량수)</t>
    <phoneticPr fontId="9" type="noConversion"/>
  </si>
  <si>
    <t>운행시격(분)</t>
    <phoneticPr fontId="9" type="noConversion"/>
  </si>
  <si>
    <t>표정속도
(km/h)</t>
    <phoneticPr fontId="9" type="noConversion"/>
  </si>
  <si>
    <t>역간거리(km)</t>
    <phoneticPr fontId="9" type="noConversion"/>
  </si>
  <si>
    <t>1일수송인원
(천명/년)</t>
    <phoneticPr fontId="9" type="noConversion"/>
  </si>
  <si>
    <t>연간수송인원
(천명/년)</t>
    <phoneticPr fontId="9" type="noConversion"/>
  </si>
  <si>
    <t>거리비례제
기본운임 : 1,250원
(10km이내)
추가운임 : 100원
(10~50km, 매5km 마다)
(50km 초과, 매8km 마다)</t>
  </si>
  <si>
    <t xml:space="preserve">서울시 메트로 
9호선㈜,서울교통공사 9호선운영부문 </t>
  </si>
  <si>
    <t>개화 ~ 중앙보훈병원</t>
  </si>
  <si>
    <t xml:space="preserve">                           -</t>
  </si>
  <si>
    <t xml:space="preserve"> ’09.07.24 </t>
  </si>
  <si>
    <t xml:space="preserve"> ’15.03.28 </t>
  </si>
  <si>
    <t>삼전 ~ 중앙보훈병원</t>
  </si>
  <si>
    <t xml:space="preserve"> 일: 83.5
급: 54 </t>
  </si>
  <si>
    <t xml:space="preserve"> 388
일 : 184, 급 : 204 </t>
  </si>
  <si>
    <t xml:space="preserve"> 일: 29.0
급: 40.9 </t>
  </si>
  <si>
    <t xml:space="preserve"> 일: 1.1
급: 2.5 </t>
  </si>
  <si>
    <t xml:space="preserve"> 일: 1.1
급: 2.4 </t>
  </si>
  <si>
    <t xml:space="preserve"> 일: 0.7
급: 1.3 </t>
  </si>
  <si>
    <t xml:space="preserve"> 일: 0.7
급: 1.3  </t>
  </si>
  <si>
    <t xml:space="preserve"> 2001～2009 </t>
  </si>
  <si>
    <t xml:space="preserve"> 2008～2018 </t>
  </si>
  <si>
    <t xml:space="preserve"> ’01.12.31 </t>
  </si>
  <si>
    <t xml:space="preserve"> ’08.08.05 </t>
  </si>
  <si>
    <t xml:space="preserve"> ’09.7.24 </t>
  </si>
  <si>
    <t xml:space="preserve"> ’15.3.28 </t>
  </si>
  <si>
    <t>서울시메트로 
9호선㈜</t>
  </si>
  <si>
    <t>서울교통공사
9호선운영부문</t>
  </si>
  <si>
    <t>9호선(2,3단계)</t>
  </si>
  <si>
    <t>언주~중앙보훈병원</t>
  </si>
  <si>
    <t>서울교통공사</t>
  </si>
  <si>
    <t>서울시메트로
9호선㈜
(1단계)</t>
  </si>
  <si>
    <t>서울교통공사
9호선운영부문
(2~3단계)</t>
  </si>
  <si>
    <t>부문장 3처 8팀</t>
  </si>
  <si>
    <t>1센터 1소 6팀</t>
  </si>
  <si>
    <t xml:space="preserve">운수수입
(억원) </t>
  </si>
  <si>
    <t xml:space="preserve">    </t>
  </si>
  <si>
    <t xml:space="preserve"> ’91~’97 </t>
  </si>
  <si>
    <t xml:space="preserve"> ’97.11.26 </t>
  </si>
  <si>
    <t xml:space="preserve"> ’91~’98 </t>
  </si>
  <si>
    <t xml:space="preserve"> ’98.05.02 </t>
  </si>
  <si>
    <t xml:space="preserve"> ’00~’02 </t>
  </si>
  <si>
    <t xml:space="preserve"> ’02.05.10 </t>
  </si>
  <si>
    <t xml:space="preserve"> ’09~’16 </t>
  </si>
  <si>
    <t xml:space="preserve"> ’16.09.08 </t>
  </si>
  <si>
    <t xml:space="preserve"> ’96~’05 </t>
  </si>
  <si>
    <t xml:space="preserve"> ’05.10.18 </t>
  </si>
  <si>
    <t xml:space="preserve"> ’07~’12 </t>
  </si>
  <si>
    <t xml:space="preserve"> ’12.09.19 </t>
  </si>
  <si>
    <t xml:space="preserve"> ‘09~’14 </t>
  </si>
  <si>
    <t xml:space="preserve"> ‘15.04.23 </t>
  </si>
  <si>
    <t xml:space="preserve"> 92 
(3-6) </t>
  </si>
  <si>
    <t xml:space="preserve"> 34 
(6) </t>
  </si>
  <si>
    <t xml:space="preserve"> 30 
(6) </t>
  </si>
  <si>
    <t xml:space="preserve"> 28 
(3) </t>
  </si>
  <si>
    <t xml:space="preserve"> 1991～2016 </t>
  </si>
  <si>
    <t xml:space="preserve"> 1996～2012 </t>
  </si>
  <si>
    <t xml:space="preserve"> 2009～2014 </t>
  </si>
  <si>
    <t xml:space="preserve"> ’91.12. 7 </t>
  </si>
  <si>
    <t xml:space="preserve"> ’96.12.19 </t>
  </si>
  <si>
    <t xml:space="preserve"> ’09. 7.24 </t>
  </si>
  <si>
    <t xml:space="preserve"> ’15.04.23 </t>
  </si>
  <si>
    <t>3본부 1감사
2실 9처 28부</t>
  </si>
  <si>
    <t>1원 4센터 10소</t>
  </si>
  <si>
    <t xml:space="preserve"> ’93~’99 </t>
  </si>
  <si>
    <t xml:space="preserve"> ’99.10.06. </t>
  </si>
  <si>
    <t xml:space="preserve"> ’02~’07 </t>
  </si>
  <si>
    <t xml:space="preserve"> ’07.03.16. </t>
  </si>
  <si>
    <t xml:space="preserve"> ’09.06.01. </t>
  </si>
  <si>
    <t xml:space="preserve"> ’07~’16 </t>
  </si>
  <si>
    <t xml:space="preserve"> '16.07.30. </t>
  </si>
  <si>
    <t>합계</t>
  </si>
  <si>
    <t xml:space="preserve"> 71 
(2-8) </t>
  </si>
  <si>
    <t xml:space="preserve"> 34 
(8) </t>
  </si>
  <si>
    <t xml:space="preserve"> 37 
(2) </t>
  </si>
  <si>
    <t xml:space="preserve"> 4.5~6.0 </t>
  </si>
  <si>
    <t xml:space="preserve"> 8.5~10.0 </t>
  </si>
  <si>
    <t xml:space="preserve"> 6.0~10.0 </t>
  </si>
  <si>
    <t xml:space="preserve"> 1993～1999 </t>
  </si>
  <si>
    <t xml:space="preserve"> 2009~2016 </t>
  </si>
  <si>
    <t xml:space="preserve"> ’93.07.05 </t>
  </si>
  <si>
    <t xml:space="preserve"> ’09.06.10 </t>
  </si>
  <si>
    <t xml:space="preserve"> ’99.10.06 </t>
  </si>
  <si>
    <t xml:space="preserve"> ’16.07.30 </t>
  </si>
  <si>
    <t xml:space="preserve"> ’12.07.01 </t>
  </si>
  <si>
    <t xml:space="preserve"> 15 
(2) </t>
  </si>
  <si>
    <t xml:space="preserve"> 6～10 </t>
  </si>
  <si>
    <t xml:space="preserve"> 2007∼2012 </t>
  </si>
  <si>
    <t xml:space="preserve"> ’07.08.28 </t>
  </si>
  <si>
    <t xml:space="preserve"> ’81~’85 </t>
  </si>
  <si>
    <t xml:space="preserve"> ’85.07.19 </t>
  </si>
  <si>
    <t xml:space="preserve"> ’83~’87 </t>
  </si>
  <si>
    <t xml:space="preserve"> ’87.05.15 </t>
  </si>
  <si>
    <t xml:space="preserve"> ’84~’88 </t>
  </si>
  <si>
    <t xml:space="preserve"> ’88.05.19 </t>
  </si>
  <si>
    <t xml:space="preserve"> ’84~’90 </t>
  </si>
  <si>
    <t xml:space="preserve"> ’90.02.28 </t>
  </si>
  <si>
    <t xml:space="preserve"> ’90~’94 </t>
  </si>
  <si>
    <t xml:space="preserve"> ’94.06.23 </t>
  </si>
  <si>
    <t xml:space="preserve"> 09~'16 </t>
  </si>
  <si>
    <t xml:space="preserve"> 17.04.20 </t>
  </si>
  <si>
    <t xml:space="preserve"> ’91~’99 </t>
  </si>
  <si>
    <t xml:space="preserve"> ’99.06.30 </t>
  </si>
  <si>
    <t xml:space="preserve"> ’94~’01 </t>
  </si>
  <si>
    <t xml:space="preserve"> ’01.08.08 </t>
  </si>
  <si>
    <t xml:space="preserve"> ’94~’02 </t>
  </si>
  <si>
    <t xml:space="preserve"> ’02.08.29 </t>
  </si>
  <si>
    <t xml:space="preserve"> ’96~’07 </t>
  </si>
  <si>
    <t xml:space="preserve"> ’08.01.10 </t>
  </si>
  <si>
    <t xml:space="preserve"> ’05.11.28 </t>
  </si>
  <si>
    <t xml:space="preserve"> ’11.03.30 </t>
  </si>
  <si>
    <t xml:space="preserve"> 144 
(4-8) </t>
  </si>
  <si>
    <t xml:space="preserve"> 51 
(8) </t>
  </si>
  <si>
    <t xml:space="preserve"> 56 
(6) </t>
  </si>
  <si>
    <t xml:space="preserve">                     -</t>
  </si>
  <si>
    <t xml:space="preserve"> 17 
(6) </t>
  </si>
  <si>
    <t xml:space="preserve">   - </t>
  </si>
  <si>
    <t xml:space="preserve"> 6~6.5 </t>
  </si>
  <si>
    <t xml:space="preserve">                              -</t>
  </si>
  <si>
    <t xml:space="preserve"> 1981～2016 </t>
  </si>
  <si>
    <t xml:space="preserve"> 1991～2008 </t>
  </si>
  <si>
    <t xml:space="preserve"> 1997～2005 </t>
  </si>
  <si>
    <t xml:space="preserve"> 2003～2011 </t>
  </si>
  <si>
    <t xml:space="preserve"> ’81.6.23 </t>
  </si>
  <si>
    <t xml:space="preserve"> ’91.11.28 </t>
  </si>
  <si>
    <t xml:space="preserve"> ’97.11.25 </t>
  </si>
  <si>
    <t xml:space="preserve"> ‘03.12.3 </t>
  </si>
  <si>
    <t xml:space="preserve"> ’85.7.19 </t>
  </si>
  <si>
    <t xml:space="preserve"> ’99.6.30 </t>
  </si>
  <si>
    <t xml:space="preserve"> ‘11.3.30 </t>
  </si>
  <si>
    <t>비공개</t>
  </si>
  <si>
    <t>부산-김해 경전철㈜</t>
  </si>
  <si>
    <t xml:space="preserve"> ’02~’11 </t>
  </si>
  <si>
    <t xml:space="preserve"> ’11.09.17 </t>
  </si>
  <si>
    <t xml:space="preserve"> 5.5～11 </t>
  </si>
  <si>
    <t xml:space="preserve"> 2002∼2011 </t>
  </si>
  <si>
    <t xml:space="preserve"> ’06.04.21 </t>
  </si>
  <si>
    <t>2003.01.13</t>
  </si>
  <si>
    <t>1임원 3본부</t>
  </si>
  <si>
    <t>8팀</t>
  </si>
  <si>
    <t>일반 1구간 : 1300원
일반 2구간 : 1500원
어린이 : 650원</t>
  </si>
  <si>
    <t xml:space="preserve">기 흥 ~전대․에버랜드 </t>
  </si>
  <si>
    <t xml:space="preserve"> ’05~’13 </t>
  </si>
  <si>
    <t xml:space="preserve"> ’13.04.26 </t>
  </si>
  <si>
    <t xml:space="preserve"> 30 
(1) </t>
  </si>
  <si>
    <t xml:space="preserve"> 3～5 </t>
  </si>
  <si>
    <t xml:space="preserve"> 2005∼2013 </t>
  </si>
  <si>
    <t xml:space="preserve"> ’05.11.17 </t>
  </si>
  <si>
    <t>용인 경량전철㈜</t>
  </si>
  <si>
    <t xml:space="preserve"> 9(6) </t>
    <phoneticPr fontId="9" type="noConversion"/>
  </si>
  <si>
    <t>녹동 ~ 평동</t>
  </si>
  <si>
    <t>녹동 ~ 상무</t>
  </si>
  <si>
    <t xml:space="preserve"> ’96~’03 </t>
  </si>
  <si>
    <t xml:space="preserve"> ’04.04.28 </t>
  </si>
  <si>
    <t>상무 ~평동</t>
  </si>
  <si>
    <t xml:space="preserve"> ’00~’07 </t>
  </si>
  <si>
    <t xml:space="preserve"> ’08.04.11 </t>
  </si>
  <si>
    <t>녹 동~평 동</t>
  </si>
  <si>
    <t xml:space="preserve"> 23 
(4) </t>
  </si>
  <si>
    <t xml:space="preserve"> 5.0～7.0 </t>
  </si>
  <si>
    <t xml:space="preserve"> 1996～2007 </t>
  </si>
  <si>
    <t xml:space="preserve"> ’96.08.28 </t>
  </si>
  <si>
    <t>2002.11.2</t>
  </si>
  <si>
    <t>판암 ~ 반석</t>
  </si>
  <si>
    <t xml:space="preserve"> ’06.03.16 </t>
  </si>
  <si>
    <t xml:space="preserve"> 21 
(4) </t>
  </si>
  <si>
    <t xml:space="preserve"> 5.0～6.0 </t>
  </si>
  <si>
    <t xml:space="preserve"> ’96.10.30 </t>
  </si>
  <si>
    <t>판 암 ~ 반 석</t>
  </si>
  <si>
    <t>6처2실1원</t>
  </si>
  <si>
    <t>(성인) 1구간 : 1,250원
          2구간 : 1,350원
(청소년) 1구간 :880원
             2구간 : 960원
(어린이) 1구간 : 550원
            2구간 : 600원</t>
  </si>
  <si>
    <t xml:space="preserve"> ’03~’09 </t>
    <phoneticPr fontId="9" type="noConversion"/>
  </si>
  <si>
    <t>1일 운행회수</t>
    <phoneticPr fontId="9" type="noConversion"/>
  </si>
  <si>
    <t>우이신설경전철㈜</t>
    <phoneticPr fontId="9" type="noConversion"/>
  </si>
  <si>
    <t>철도키로(km)</t>
    <phoneticPr fontId="9" type="noConversion"/>
  </si>
  <si>
    <t>405
(4-10)</t>
    <phoneticPr fontId="9" type="noConversion"/>
  </si>
  <si>
    <t>86 
(4-10)</t>
    <phoneticPr fontId="9" type="noConversion"/>
  </si>
  <si>
    <t>49 
(10)</t>
    <phoneticPr fontId="9" type="noConversion"/>
  </si>
  <si>
    <t>47 
(10)</t>
    <phoneticPr fontId="9" type="noConversion"/>
  </si>
  <si>
    <t>39 
(8)</t>
    <phoneticPr fontId="9" type="noConversion"/>
  </si>
  <si>
    <t>72 
(8)</t>
    <phoneticPr fontId="9" type="noConversion"/>
  </si>
  <si>
    <t>(2019.12.31 기준)</t>
    <phoneticPr fontId="9" type="noConversion"/>
  </si>
  <si>
    <t>(2019.12.31 기준)</t>
    <phoneticPr fontId="9" type="noConversion"/>
  </si>
  <si>
    <t>(2019.12.31 기준)</t>
    <phoneticPr fontId="9" type="noConversion"/>
  </si>
  <si>
    <t>서울교통공사
9호선운영부문 (2,3단계)</t>
    <phoneticPr fontId="9" type="noConversion"/>
  </si>
  <si>
    <t>’09~’18</t>
    <phoneticPr fontId="9" type="noConversion"/>
  </si>
  <si>
    <t>’08~’15</t>
    <phoneticPr fontId="9" type="noConversion"/>
  </si>
  <si>
    <t xml:space="preserve">’01~’09 </t>
    <phoneticPr fontId="9" type="noConversion"/>
  </si>
  <si>
    <t xml:space="preserve"> ’18.12.01 </t>
    <phoneticPr fontId="9" type="noConversion"/>
  </si>
  <si>
    <t xml:space="preserve"> 일: 11.0
급: 11.0 </t>
    <phoneticPr fontId="9" type="noConversion"/>
  </si>
  <si>
    <t xml:space="preserve"> 일: 7.3
급: 7.3</t>
    <phoneticPr fontId="9" type="noConversion"/>
  </si>
  <si>
    <t>2019년 예산(억원)</t>
    <phoneticPr fontId="9" type="noConversion"/>
  </si>
  <si>
    <t>2019년 부채 (억원)</t>
    <phoneticPr fontId="9" type="noConversion"/>
  </si>
  <si>
    <t>2019년 공채발행(억원)</t>
    <phoneticPr fontId="9" type="noConversion"/>
  </si>
  <si>
    <t>6본부, 9실, 44처</t>
    <phoneticPr fontId="9" type="noConversion"/>
  </si>
  <si>
    <t>1부문, 2원, 6단, 57센터, 42소</t>
    <phoneticPr fontId="9" type="noConversion"/>
  </si>
  <si>
    <t>응암~신내</t>
    <phoneticPr fontId="9" type="noConversion"/>
  </si>
  <si>
    <t>봉화산 ~ 신내</t>
    <phoneticPr fontId="9" type="noConversion"/>
  </si>
  <si>
    <t>18~'19</t>
    <phoneticPr fontId="9" type="noConversion"/>
  </si>
  <si>
    <t>19.12.21</t>
    <phoneticPr fontId="9" type="noConversion"/>
  </si>
  <si>
    <t>응암 ~ 신내</t>
    <phoneticPr fontId="9" type="noConversion"/>
  </si>
  <si>
    <t>응암 ~ 봉화산</t>
    <phoneticPr fontId="9" type="noConversion"/>
  </si>
  <si>
    <t>-</t>
    <phoneticPr fontId="9" type="noConversion"/>
  </si>
  <si>
    <t xml:space="preserve"> 36(6) </t>
    <phoneticPr fontId="9" type="noConversion"/>
  </si>
  <si>
    <t xml:space="preserve">468
일: 248, 급: 220 </t>
    <phoneticPr fontId="9" type="noConversion"/>
  </si>
  <si>
    <t>2004.12.17.</t>
    <phoneticPr fontId="9" type="noConversion"/>
  </si>
  <si>
    <t>2부문 2실 3본부
13처 1센터 2팀</t>
    <phoneticPr fontId="9" type="noConversion"/>
  </si>
  <si>
    <t>익일 00:44</t>
    <phoneticPr fontId="9" type="noConversion"/>
  </si>
  <si>
    <t>20
(4)</t>
    <phoneticPr fontId="9" type="noConversion"/>
  </si>
  <si>
    <t xml:space="preserve"> 4.0~5</t>
    <phoneticPr fontId="9" type="noConversion"/>
  </si>
  <si>
    <t>4.5~5</t>
    <phoneticPr fontId="9" type="noConversion"/>
  </si>
  <si>
    <t>6~7</t>
    <phoneticPr fontId="9" type="noConversion"/>
  </si>
  <si>
    <t xml:space="preserve"> '01~’08 </t>
    <phoneticPr fontId="9" type="noConversion"/>
  </si>
  <si>
    <t xml:space="preserve"> ’97~’05 </t>
    <phoneticPr fontId="9" type="noConversion"/>
  </si>
  <si>
    <t xml:space="preserve"> ’03~’11 </t>
    <phoneticPr fontId="9" type="noConversion"/>
  </si>
  <si>
    <t>-</t>
    <phoneticPr fontId="9" type="noConversion"/>
  </si>
  <si>
    <t>사장 2이사 1담당관 7처 2실 22팀</t>
  </si>
  <si>
    <t>1원</t>
  </si>
  <si>
    <t>사상 ~ 가야대</t>
    <phoneticPr fontId="9" type="noConversion"/>
  </si>
  <si>
    <t>25
(2)</t>
    <phoneticPr fontId="9" type="noConversion"/>
  </si>
  <si>
    <t>-</t>
    <phoneticPr fontId="9" type="noConversion"/>
  </si>
  <si>
    <t>-</t>
    <phoneticPr fontId="9" type="noConversion"/>
  </si>
  <si>
    <t>2본부 10팀</t>
    <phoneticPr fontId="9" type="noConversion"/>
  </si>
  <si>
    <r>
      <rPr>
        <b/>
        <sz val="16"/>
        <rFont val="맑은 고딕"/>
        <family val="3"/>
        <charset val="129"/>
        <scheme val="minor"/>
      </rPr>
      <t xml:space="preserve">1. </t>
    </r>
    <r>
      <rPr>
        <sz val="16"/>
        <rFont val="HY헤드라인M"/>
        <family val="1"/>
        <charset val="129"/>
      </rPr>
      <t>구간별 개통현황</t>
    </r>
    <phoneticPr fontId="9" type="noConversion"/>
  </si>
  <si>
    <r>
      <rPr>
        <b/>
        <sz val="16"/>
        <rFont val="맑은 고딕"/>
        <family val="3"/>
        <charset val="129"/>
        <scheme val="minor"/>
      </rPr>
      <t xml:space="preserve">2. </t>
    </r>
    <r>
      <rPr>
        <sz val="16"/>
        <rFont val="HY헤드라인M"/>
        <family val="1"/>
        <charset val="129"/>
      </rPr>
      <t>운영현황</t>
    </r>
    <phoneticPr fontId="9" type="noConversion"/>
  </si>
  <si>
    <r>
      <rPr>
        <b/>
        <sz val="16"/>
        <rFont val="맑은 고딕"/>
        <family val="1"/>
        <charset val="129"/>
        <scheme val="minor"/>
      </rPr>
      <t>3</t>
    </r>
    <r>
      <rPr>
        <b/>
        <sz val="16"/>
        <rFont val="맑은 고딕"/>
        <family val="3"/>
        <charset val="129"/>
        <scheme val="minor"/>
      </rPr>
      <t xml:space="preserve">. </t>
    </r>
    <r>
      <rPr>
        <sz val="16"/>
        <rFont val="HY헤드라인M"/>
        <family val="1"/>
        <charset val="129"/>
      </rPr>
      <t>운영기관 현황</t>
    </r>
    <phoneticPr fontId="9" type="noConversion"/>
  </si>
  <si>
    <r>
      <rPr>
        <b/>
        <sz val="16"/>
        <rFont val="맑은 고딕"/>
        <family val="1"/>
        <charset val="129"/>
        <scheme val="minor"/>
      </rPr>
      <t>4</t>
    </r>
    <r>
      <rPr>
        <b/>
        <sz val="16"/>
        <rFont val="맑은 고딕"/>
        <family val="3"/>
        <charset val="129"/>
        <scheme val="minor"/>
      </rPr>
      <t xml:space="preserve">. </t>
    </r>
    <r>
      <rPr>
        <sz val="16"/>
        <rFont val="HY헤드라인M"/>
        <family val="1"/>
        <charset val="129"/>
      </rPr>
      <t>운행 시간</t>
    </r>
    <phoneticPr fontId="9" type="noConversion"/>
  </si>
  <si>
    <t>-</t>
    <phoneticPr fontId="9" type="noConversion"/>
  </si>
  <si>
    <t>2018.10.25.</t>
    <phoneticPr fontId="9" type="noConversion"/>
  </si>
  <si>
    <t>기본운임
(서울과 동일) 
+ 별도운임 (300원)</t>
    <phoneticPr fontId="9" type="noConversion"/>
  </si>
  <si>
    <t>1본부 4실 6부</t>
    <phoneticPr fontId="9" type="noConversion"/>
  </si>
  <si>
    <t>의정부경량전철㈜</t>
    <phoneticPr fontId="9" type="noConversion"/>
  </si>
  <si>
    <t>의정부경량전철(주)</t>
    <phoneticPr fontId="9" type="noConversion"/>
  </si>
  <si>
    <t>의정부경량전철㈜</t>
    <phoneticPr fontId="9" type="noConversion"/>
  </si>
  <si>
    <t>의정부
경량전철(주)</t>
    <phoneticPr fontId="9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</si>
</sst>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5">
    <numFmt numFmtId="41" formatCode="_-* #,##0_-;\-* #,##0_-;_-* &quot;-&quot;_-;_-@_-"/>
    <numFmt numFmtId="176" formatCode="#,##0.0,"/>
    <numFmt numFmtId="177" formatCode="0.000"/>
    <numFmt numFmtId="178" formatCode="0.000%"/>
    <numFmt numFmtId="179" formatCode="&quot;S&quot;\ #,##0;[Red]\-&quot;S&quot;\ #,##0"/>
    <numFmt numFmtId="180" formatCode="_ * #,##0.00_ ;_ * \-#,##0.00_ ;_ * &quot;-&quot;??_ ;_ @_ "/>
    <numFmt numFmtId="181" formatCode="&quot;US$&quot;#,##0_);[Red]\(&quot;US$&quot;#,##0\)"/>
    <numFmt numFmtId="182" formatCode="&quot;₩&quot;#,##0.00;&quot;₩&quot;&quot;₩&quot;&quot;₩&quot;&quot;₩&quot;&quot;₩&quot;&quot;₩&quot;&quot;₩&quot;&quot;₩&quot;&quot;₩&quot;&quot;₩&quot;&quot;₩&quot;&quot;₩&quot;&quot;₩&quot;&quot;₩&quot;&quot;₩&quot;\-#,##0.00"/>
    <numFmt numFmtId="183" formatCode="#,##0&quot;칸&quot;"/>
    <numFmt numFmtId="184" formatCode="&quot;₩&quot;#,##0;[Red]&quot;₩&quot;&quot;₩&quot;\-#,##0"/>
    <numFmt numFmtId="185" formatCode="&quot;₩&quot;#,##0.00;[Red]&quot;₩&quot;&quot;₩&quot;&quot;₩&quot;&quot;₩&quot;&quot;₩&quot;&quot;₩&quot;&quot;₩&quot;&quot;₩&quot;&quot;₩&quot;&quot;₩&quot;&quot;₩&quot;&quot;₩&quot;&quot;₩&quot;&quot;₩&quot;&quot;₩&quot;\-#,##0.00"/>
    <numFmt numFmtId="186" formatCode="&quot;₩&quot;#,##0;[Red]&quot;₩&quot;&quot;₩&quot;&quot;₩&quot;&quot;₩&quot;&quot;₩&quot;&quot;₩&quot;&quot;₩&quot;&quot;₩&quot;&quot;₩&quot;&quot;₩&quot;&quot;₩&quot;&quot;₩&quot;&quot;₩&quot;&quot;₩&quot;&quot;₩&quot;\-#,##0"/>
    <numFmt numFmtId="187" formatCode="#,##0.0_);[Red]\(#,##0.0\)"/>
    <numFmt numFmtId="188" formatCode="h:mm;@"/>
    <numFmt numFmtId="189" formatCode="#,##0_ "/>
  </numFmts>
  <fonts count="59">
    <font>
      <sz val="10"/>
      <color theme="1"/>
      <name val="돋움"/>
      <family val="2"/>
      <charset val="129"/>
    </font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10"/>
      <color theme="1"/>
      <name val="돋움"/>
      <family val="2"/>
      <charset val="129"/>
    </font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3"/>
      <charset val="129"/>
      <scheme val="minor"/>
    </font>
    <font>
      <sz val="8"/>
      <name val="돋움"/>
      <family val="2"/>
      <charset val="129"/>
    </font>
    <font>
      <sz val="10"/>
      <name val="돋움"/>
      <family val="3"/>
      <charset val="129"/>
    </font>
    <font>
      <sz val="10"/>
      <color theme="1"/>
      <name val="돋움"/>
      <family val="3"/>
      <charset val="129"/>
    </font>
    <font>
      <b/>
      <sz val="11"/>
      <name val="돋움"/>
      <family val="3"/>
      <charset val="129"/>
    </font>
    <font>
      <b/>
      <sz val="10"/>
      <name val="돋움"/>
      <family val="3"/>
      <charset val="129"/>
    </font>
    <font>
      <sz val="11"/>
      <name val="돋움"/>
      <family val="3"/>
      <charset val="129"/>
    </font>
    <font>
      <sz val="12"/>
      <name val="돋움체"/>
      <family val="3"/>
      <charset val="129"/>
    </font>
    <font>
      <sz val="10"/>
      <color indexed="19"/>
      <name val="돋움체"/>
      <family val="3"/>
      <charset val="129"/>
    </font>
    <font>
      <sz val="10"/>
      <name val="Arial"/>
      <family val="2"/>
    </font>
    <font>
      <sz val="12"/>
      <name val="바탕체"/>
      <family val="1"/>
      <charset val="129"/>
    </font>
    <font>
      <sz val="10"/>
      <name val="Times New Roman"/>
      <family val="1"/>
    </font>
    <font>
      <sz val="10"/>
      <name val="MS Sans Serif"/>
      <family val="2"/>
    </font>
    <font>
      <sz val="10"/>
      <name val="Courier New"/>
      <family val="3"/>
    </font>
    <font>
      <sz val="10"/>
      <name val="±¼¸²Ã¼"/>
      <family val="3"/>
      <charset val="129"/>
    </font>
    <font>
      <sz val="12"/>
      <name val="¹UAAA¼"/>
      <family val="3"/>
      <charset val="129"/>
    </font>
    <font>
      <sz val="12"/>
      <name val="¹ÙÅÁÃ¼"/>
      <family val="1"/>
      <charset val="129"/>
    </font>
    <font>
      <sz val="8"/>
      <name val="¹UAAA¼"/>
      <family val="1"/>
      <charset val="129"/>
    </font>
    <font>
      <b/>
      <sz val="10"/>
      <name val="Helv"/>
      <family val="2"/>
    </font>
    <font>
      <sz val="1"/>
      <color indexed="8"/>
      <name val="Courier"/>
      <family val="3"/>
    </font>
    <font>
      <sz val="11"/>
      <name val="돋움체"/>
      <family val="3"/>
      <charset val="129"/>
    </font>
    <font>
      <i/>
      <sz val="1"/>
      <color indexed="8"/>
      <name val="Courier"/>
      <family val="3"/>
    </font>
    <font>
      <sz val="8"/>
      <name val="Arial"/>
      <family val="2"/>
    </font>
    <font>
      <sz val="10"/>
      <name val="바탕체"/>
      <family val="1"/>
      <charset val="129"/>
    </font>
    <font>
      <b/>
      <sz val="12"/>
      <name val="Helv"/>
      <family val="2"/>
    </font>
    <font>
      <b/>
      <sz val="12"/>
      <name val="Arial"/>
      <family val="2"/>
    </font>
    <font>
      <b/>
      <sz val="1"/>
      <color indexed="8"/>
      <name val="Courier"/>
      <family val="3"/>
    </font>
    <font>
      <b/>
      <sz val="11"/>
      <name val="Helv"/>
      <family val="2"/>
    </font>
    <font>
      <sz val="7"/>
      <name val="Small Fonts"/>
      <family val="2"/>
    </font>
    <font>
      <b/>
      <u/>
      <sz val="13"/>
      <name val="굴림체"/>
      <family val="3"/>
      <charset val="129"/>
    </font>
    <font>
      <sz val="12"/>
      <name val="굴림체"/>
      <family val="3"/>
      <charset val="129"/>
    </font>
    <font>
      <sz val="8"/>
      <name val="바탕체"/>
      <family val="1"/>
      <charset val="129"/>
    </font>
    <font>
      <sz val="12"/>
      <name val="돋움"/>
      <family val="3"/>
      <charset val="129"/>
    </font>
    <font>
      <sz val="14"/>
      <name val="뼻뮝"/>
      <family val="3"/>
      <charset val="129"/>
    </font>
    <font>
      <sz val="11"/>
      <name val="굴림체"/>
      <family val="3"/>
      <charset val="129"/>
    </font>
    <font>
      <sz val="12"/>
      <name val="명조"/>
      <family val="3"/>
      <charset val="129"/>
    </font>
    <font>
      <sz val="10"/>
      <name val="명조"/>
      <family val="3"/>
      <charset val="129"/>
    </font>
    <font>
      <sz val="10"/>
      <color indexed="12"/>
      <name val="굴림체"/>
      <family val="3"/>
      <charset val="129"/>
    </font>
    <font>
      <sz val="11"/>
      <name val="한양중고딕"/>
      <family val="3"/>
      <charset val="129"/>
    </font>
    <font>
      <sz val="16"/>
      <name val="맑은 고딕"/>
      <family val="3"/>
      <charset val="129"/>
      <scheme val="minor"/>
    </font>
    <font>
      <b/>
      <sz val="16"/>
      <name val="맑은 고딕"/>
      <family val="3"/>
      <charset val="129"/>
      <scheme val="minor"/>
    </font>
    <font>
      <sz val="16"/>
      <name val="HY헤드라인M"/>
      <family val="1"/>
      <charset val="129"/>
    </font>
    <font>
      <sz val="11"/>
      <name val="맑은 고딕"/>
      <family val="2"/>
      <charset val="129"/>
      <scheme val="minor"/>
    </font>
    <font>
      <sz val="10"/>
      <name val="돋움"/>
      <family val="2"/>
      <charset val="129"/>
    </font>
    <font>
      <sz val="14"/>
      <name val="맑은 고딕"/>
      <family val="3"/>
      <charset val="129"/>
      <scheme val="minor"/>
    </font>
    <font>
      <sz val="14"/>
      <name val="HY헤드라인M"/>
      <family val="1"/>
      <charset val="129"/>
    </font>
    <font>
      <sz val="10"/>
      <name val="한양신명조"/>
      <family val="3"/>
      <charset val="129"/>
    </font>
    <font>
      <b/>
      <sz val="16"/>
      <name val="맑은 고딕"/>
      <family val="1"/>
      <charset val="129"/>
      <scheme val="minor"/>
    </font>
    <font>
      <b/>
      <sz val="11"/>
      <name val="한양중고딕"/>
      <family val="3"/>
      <charset val="129"/>
    </font>
    <font>
      <sz val="9"/>
      <name val="한양중고딕"/>
      <family val="3"/>
      <charset val="129"/>
    </font>
    <font>
      <sz val="9"/>
      <name val="돋움"/>
      <family val="3"/>
      <charset val="129"/>
    </font>
  </fonts>
  <fills count="6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0" tint="-0.14999847407452621"/>
        <bgColor indexed="64"/>
      </patternFill>
    </fill>
  </fills>
  <borders count="22">
    <border>
      <left/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902">
    <xf numFmtId="0" fontId="0" fillId="0" borderId="0">
      <alignment vertical="center"/>
    </xf>
    <xf numFmtId="41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5" fillId="0" borderId="0">
      <alignment vertical="center"/>
    </xf>
    <xf numFmtId="0" fontId="14" fillId="0" borderId="0"/>
    <xf numFmtId="0" fontId="14" fillId="0" borderId="0">
      <alignment vertical="center"/>
    </xf>
    <xf numFmtId="3" fontId="15" fillId="0" borderId="2"/>
    <xf numFmtId="0" fontId="16" fillId="0" borderId="0" applyNumberFormat="0">
      <alignment horizontal="center" vertical="center"/>
      <protection locked="0" hidden="1"/>
    </xf>
    <xf numFmtId="0" fontId="17" fillId="0" borderId="0" applyFont="0" applyFill="0" applyBorder="0" applyAlignment="0" applyProtection="0"/>
    <xf numFmtId="0" fontId="18" fillId="0" borderId="0"/>
    <xf numFmtId="0" fontId="18" fillId="0" borderId="0"/>
    <xf numFmtId="0" fontId="17" fillId="0" borderId="0"/>
    <xf numFmtId="0" fontId="19" fillId="0" borderId="0"/>
    <xf numFmtId="0" fontId="17" fillId="0" borderId="0"/>
    <xf numFmtId="0" fontId="20" fillId="0" borderId="0"/>
    <xf numFmtId="0" fontId="20" fillId="0" borderId="0"/>
    <xf numFmtId="0" fontId="19" fillId="0" borderId="0"/>
    <xf numFmtId="0" fontId="17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9" fillId="0" borderId="0"/>
    <xf numFmtId="0" fontId="17" fillId="0" borderId="0"/>
    <xf numFmtId="0" fontId="20" fillId="0" borderId="0"/>
    <xf numFmtId="0" fontId="20" fillId="0" borderId="0"/>
    <xf numFmtId="0" fontId="17" fillId="0" borderId="0"/>
    <xf numFmtId="0" fontId="19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7" fillId="0" borderId="0"/>
    <xf numFmtId="0" fontId="17" fillId="0" borderId="0"/>
    <xf numFmtId="0" fontId="20" fillId="0" borderId="0"/>
    <xf numFmtId="0" fontId="17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7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7" fillId="0" borderId="0"/>
    <xf numFmtId="0" fontId="20" fillId="0" borderId="0"/>
    <xf numFmtId="0" fontId="19" fillId="0" borderId="0"/>
    <xf numFmtId="0" fontId="17" fillId="0" borderId="0"/>
    <xf numFmtId="0" fontId="20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9" fillId="0" borderId="0"/>
    <xf numFmtId="0" fontId="17" fillId="0" borderId="0"/>
    <xf numFmtId="0" fontId="20" fillId="0" borderId="0"/>
    <xf numFmtId="0" fontId="19" fillId="0" borderId="0"/>
    <xf numFmtId="0" fontId="20" fillId="0" borderId="0"/>
    <xf numFmtId="0" fontId="17" fillId="0" borderId="0"/>
    <xf numFmtId="0" fontId="17" fillId="0" borderId="0"/>
    <xf numFmtId="0" fontId="17" fillId="0" borderId="0"/>
    <xf numFmtId="0" fontId="20" fillId="0" borderId="0"/>
    <xf numFmtId="0" fontId="20" fillId="0" borderId="0"/>
    <xf numFmtId="0" fontId="17" fillId="0" borderId="0"/>
    <xf numFmtId="0" fontId="20" fillId="0" borderId="0"/>
    <xf numFmtId="0" fontId="17" fillId="0" borderId="0"/>
    <xf numFmtId="0" fontId="20" fillId="0" borderId="0"/>
    <xf numFmtId="0" fontId="17" fillId="0" borderId="0"/>
    <xf numFmtId="0" fontId="20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9" fillId="0" borderId="0"/>
    <xf numFmtId="0" fontId="17" fillId="0" borderId="0"/>
    <xf numFmtId="0" fontId="17" fillId="0" borderId="0"/>
    <xf numFmtId="0" fontId="20" fillId="0" borderId="0"/>
    <xf numFmtId="0" fontId="14" fillId="0" borderId="0"/>
    <xf numFmtId="0" fontId="17" fillId="0" borderId="0"/>
    <xf numFmtId="0" fontId="17" fillId="0" borderId="0"/>
    <xf numFmtId="0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3" fontId="15" fillId="0" borderId="2"/>
    <xf numFmtId="3" fontId="15" fillId="0" borderId="2"/>
    <xf numFmtId="3" fontId="21" fillId="0" borderId="9">
      <alignment horizontal="right" vertical="center"/>
    </xf>
    <xf numFmtId="2" fontId="21" fillId="0" borderId="9">
      <alignment horizontal="right" vertical="center"/>
    </xf>
    <xf numFmtId="0" fontId="22" fillId="0" borderId="0" applyFont="0" applyFill="0" applyBorder="0" applyAlignment="0" applyProtection="0"/>
    <xf numFmtId="177" fontId="23" fillId="0" borderId="0" applyFont="0" applyFill="0" applyBorder="0" applyAlignment="0" applyProtection="0"/>
    <xf numFmtId="0" fontId="24" fillId="0" borderId="0" applyFont="0" applyFill="0" applyBorder="0" applyAlignment="0" applyProtection="0"/>
    <xf numFmtId="0" fontId="23" fillId="0" borderId="0" applyFont="0" applyFill="0" applyBorder="0" applyAlignment="0" applyProtection="0"/>
    <xf numFmtId="0" fontId="22" fillId="0" borderId="0" applyFont="0" applyFill="0" applyBorder="0" applyAlignment="0" applyProtection="0"/>
    <xf numFmtId="178" fontId="23" fillId="0" borderId="0" applyFont="0" applyFill="0" applyBorder="0" applyAlignment="0" applyProtection="0"/>
    <xf numFmtId="0" fontId="24" fillId="0" borderId="0" applyFont="0" applyFill="0" applyBorder="0" applyAlignment="0" applyProtection="0"/>
    <xf numFmtId="0" fontId="23" fillId="0" borderId="0" applyFont="0" applyFill="0" applyBorder="0" applyAlignment="0" applyProtection="0"/>
    <xf numFmtId="0" fontId="20" fillId="0" borderId="0"/>
    <xf numFmtId="0" fontId="22" fillId="0" borderId="0" applyFont="0" applyFill="0" applyBorder="0" applyAlignment="0" applyProtection="0"/>
    <xf numFmtId="179" fontId="18" fillId="0" borderId="0" applyFont="0" applyFill="0" applyBorder="0" applyAlignment="0" applyProtection="0"/>
    <xf numFmtId="0" fontId="22" fillId="0" borderId="0" applyFont="0" applyFill="0" applyBorder="0" applyAlignment="0" applyProtection="0"/>
    <xf numFmtId="0" fontId="23" fillId="0" borderId="0" applyFont="0" applyFill="0" applyBorder="0" applyAlignment="0" applyProtection="0"/>
    <xf numFmtId="180" fontId="22" fillId="0" borderId="0" applyFont="0" applyFill="0" applyBorder="0" applyAlignment="0" applyProtection="0"/>
    <xf numFmtId="181" fontId="18" fillId="0" borderId="0" applyFont="0" applyFill="0" applyBorder="0" applyAlignment="0" applyProtection="0"/>
    <xf numFmtId="0" fontId="22" fillId="0" borderId="0" applyFont="0" applyFill="0" applyBorder="0" applyAlignment="0" applyProtection="0"/>
    <xf numFmtId="0" fontId="23" fillId="0" borderId="0" applyFont="0" applyFill="0" applyBorder="0" applyAlignment="0" applyProtection="0"/>
    <xf numFmtId="0" fontId="25" fillId="0" borderId="0"/>
    <xf numFmtId="0" fontId="22" fillId="0" borderId="0"/>
    <xf numFmtId="0" fontId="23" fillId="0" borderId="0"/>
    <xf numFmtId="0" fontId="14" fillId="0" borderId="0" applyFill="0" applyBorder="0" applyAlignment="0"/>
    <xf numFmtId="0" fontId="26" fillId="0" borderId="0"/>
    <xf numFmtId="4" fontId="27" fillId="0" borderId="0">
      <protection locked="0"/>
    </xf>
    <xf numFmtId="38" fontId="17" fillId="0" borderId="0" applyFont="0" applyFill="0" applyBorder="0" applyAlignment="0" applyProtection="0"/>
    <xf numFmtId="0" fontId="14" fillId="0" borderId="0"/>
    <xf numFmtId="0" fontId="17" fillId="0" borderId="0" applyFont="0" applyFill="0" applyBorder="0" applyAlignment="0" applyProtection="0"/>
    <xf numFmtId="0" fontId="27" fillId="0" borderId="0">
      <protection locked="0"/>
    </xf>
    <xf numFmtId="0" fontId="28" fillId="0" borderId="0">
      <protection locked="0"/>
    </xf>
    <xf numFmtId="0" fontId="17" fillId="0" borderId="0" applyFont="0" applyFill="0" applyBorder="0" applyAlignment="0" applyProtection="0"/>
    <xf numFmtId="0" fontId="14" fillId="0" borderId="0" applyFont="0" applyFill="0" applyBorder="0" applyAlignment="0" applyProtection="0"/>
    <xf numFmtId="0" fontId="27" fillId="0" borderId="0">
      <protection locked="0"/>
    </xf>
    <xf numFmtId="0" fontId="19" fillId="0" borderId="0"/>
    <xf numFmtId="38" fontId="14" fillId="0" borderId="0">
      <protection locked="0"/>
    </xf>
    <xf numFmtId="0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0" fontId="18" fillId="0" borderId="0"/>
    <xf numFmtId="0" fontId="27" fillId="0" borderId="0">
      <protection locked="0"/>
    </xf>
    <xf numFmtId="0" fontId="27" fillId="0" borderId="0">
      <protection locked="0"/>
    </xf>
    <xf numFmtId="0" fontId="29" fillId="0" borderId="0">
      <protection locked="0"/>
    </xf>
    <xf numFmtId="0" fontId="27" fillId="0" borderId="0">
      <protection locked="0"/>
    </xf>
    <xf numFmtId="0" fontId="27" fillId="0" borderId="0">
      <protection locked="0"/>
    </xf>
    <xf numFmtId="0" fontId="27" fillId="0" borderId="0">
      <protection locked="0"/>
    </xf>
    <xf numFmtId="0" fontId="29" fillId="0" borderId="0">
      <protection locked="0"/>
    </xf>
    <xf numFmtId="38" fontId="14" fillId="0" borderId="0">
      <protection locked="0"/>
    </xf>
    <xf numFmtId="38" fontId="30" fillId="2" borderId="0" applyNumberFormat="0" applyBorder="0" applyAlignment="0" applyProtection="0"/>
    <xf numFmtId="3" fontId="31" fillId="0" borderId="6">
      <alignment horizontal="right" vertical="center"/>
    </xf>
    <xf numFmtId="4" fontId="31" fillId="0" borderId="6">
      <alignment horizontal="right" vertical="center"/>
    </xf>
    <xf numFmtId="0" fontId="32" fillId="0" borderId="0">
      <alignment horizontal="left"/>
    </xf>
    <xf numFmtId="0" fontId="33" fillId="0" borderId="10" applyNumberFormat="0" applyAlignment="0" applyProtection="0">
      <alignment horizontal="left" vertical="center"/>
    </xf>
    <xf numFmtId="0" fontId="33" fillId="0" borderId="11">
      <alignment horizontal="left" vertical="center"/>
    </xf>
    <xf numFmtId="0" fontId="34" fillId="0" borderId="0">
      <protection locked="0"/>
    </xf>
    <xf numFmtId="0" fontId="34" fillId="0" borderId="0">
      <protection locked="0"/>
    </xf>
    <xf numFmtId="38" fontId="14" fillId="0" borderId="0">
      <protection locked="0"/>
    </xf>
    <xf numFmtId="38" fontId="14" fillId="0" borderId="0">
      <protection locked="0"/>
    </xf>
    <xf numFmtId="10" fontId="30" fillId="3" borderId="2" applyNumberFormat="0" applyBorder="0" applyAlignment="0" applyProtection="0"/>
    <xf numFmtId="0" fontId="20" fillId="0" borderId="0"/>
    <xf numFmtId="0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0" fontId="35" fillId="0" borderId="4"/>
    <xf numFmtId="0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37" fontId="36" fillId="0" borderId="0"/>
    <xf numFmtId="0" fontId="14" fillId="0" borderId="0"/>
    <xf numFmtId="0" fontId="17" fillId="0" borderId="0"/>
    <xf numFmtId="0" fontId="28" fillId="0" borderId="0">
      <protection locked="0"/>
    </xf>
    <xf numFmtId="10" fontId="17" fillId="0" borderId="0" applyFont="0" applyFill="0" applyBorder="0" applyAlignment="0" applyProtection="0"/>
    <xf numFmtId="0" fontId="27" fillId="0" borderId="0">
      <protection locked="0"/>
    </xf>
    <xf numFmtId="0" fontId="17" fillId="0" borderId="0"/>
    <xf numFmtId="0" fontId="35" fillId="0" borderId="0"/>
    <xf numFmtId="0" fontId="37" fillId="0" borderId="0" applyFill="0" applyBorder="0" applyProtection="0">
      <alignment horizontal="centerContinuous" vertical="center"/>
    </xf>
    <xf numFmtId="0" fontId="38" fillId="4" borderId="0" applyFill="0" applyBorder="0" applyProtection="0">
      <alignment horizontal="center" vertical="center"/>
    </xf>
    <xf numFmtId="38" fontId="14" fillId="0" borderId="12">
      <protection locked="0"/>
    </xf>
    <xf numFmtId="0" fontId="39" fillId="0" borderId="13">
      <alignment horizontal="left"/>
    </xf>
    <xf numFmtId="0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3" fontId="40" fillId="0" borderId="5" applyFill="0" applyBorder="0" applyAlignment="0" applyProtection="0">
      <alignment horizontal="centerContinuous" vertical="center"/>
    </xf>
    <xf numFmtId="182" fontId="17" fillId="0" borderId="0">
      <protection locked="0"/>
    </xf>
    <xf numFmtId="0" fontId="34" fillId="0" borderId="0">
      <protection locked="0"/>
    </xf>
    <xf numFmtId="0" fontId="34" fillId="0" borderId="0">
      <protection locked="0"/>
    </xf>
    <xf numFmtId="0" fontId="27" fillId="0" borderId="0">
      <protection locked="0"/>
    </xf>
    <xf numFmtId="3" fontId="20" fillId="0" borderId="8">
      <alignment horizontal="center"/>
    </xf>
    <xf numFmtId="0" fontId="27" fillId="0" borderId="0">
      <protection locked="0"/>
    </xf>
    <xf numFmtId="40" fontId="41" fillId="0" borderId="0" applyFont="0" applyFill="0" applyBorder="0" applyAlignment="0" applyProtection="0"/>
    <xf numFmtId="38" fontId="41" fillId="0" borderId="0" applyFont="0" applyFill="0" applyBorder="0" applyAlignment="0" applyProtection="0"/>
    <xf numFmtId="0" fontId="41" fillId="0" borderId="0" applyFont="0" applyFill="0" applyBorder="0" applyAlignment="0" applyProtection="0"/>
    <xf numFmtId="0" fontId="41" fillId="0" borderId="0" applyFont="0" applyFill="0" applyBorder="0" applyAlignment="0" applyProtection="0"/>
    <xf numFmtId="9" fontId="42" fillId="4" borderId="0" applyFill="0" applyBorder="0" applyProtection="0">
      <alignment horizontal="right"/>
    </xf>
    <xf numFmtId="10" fontId="42" fillId="0" borderId="0" applyFill="0" applyBorder="0" applyProtection="0">
      <alignment horizontal="right"/>
    </xf>
    <xf numFmtId="9" fontId="14" fillId="0" borderId="0" applyFont="0" applyFill="0" applyBorder="0" applyAlignment="0" applyProtection="0">
      <alignment vertical="center"/>
    </xf>
    <xf numFmtId="0" fontId="14" fillId="0" borderId="0"/>
    <xf numFmtId="0" fontId="14" fillId="0" borderId="3" applyBorder="0"/>
    <xf numFmtId="0" fontId="43" fillId="0" borderId="1"/>
    <xf numFmtId="4" fontId="43" fillId="0" borderId="3"/>
    <xf numFmtId="183" fontId="14" fillId="0" borderId="3"/>
    <xf numFmtId="0" fontId="14" fillId="0" borderId="3"/>
    <xf numFmtId="184" fontId="17" fillId="0" borderId="0">
      <alignment vertical="center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9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9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9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4" fillId="0" borderId="7"/>
    <xf numFmtId="0" fontId="45" fillId="0" borderId="0">
      <alignment vertical="center"/>
    </xf>
    <xf numFmtId="4" fontId="27" fillId="0" borderId="0">
      <protection locked="0"/>
    </xf>
    <xf numFmtId="185" fontId="17" fillId="0" borderId="0">
      <protection locked="0"/>
    </xf>
    <xf numFmtId="0" fontId="18" fillId="0" borderId="0"/>
    <xf numFmtId="0" fontId="14" fillId="0" borderId="0" applyFont="0" applyFill="0" applyBorder="0" applyAlignment="0" applyProtection="0"/>
    <xf numFmtId="0" fontId="14" fillId="4" borderId="0" applyFill="0" applyBorder="0" applyProtection="0">
      <alignment horizontal="right"/>
    </xf>
    <xf numFmtId="0" fontId="14" fillId="0" borderId="0" applyFont="0" applyFill="0" applyBorder="0" applyAlignment="0" applyProtection="0"/>
    <xf numFmtId="186" fontId="17" fillId="0" borderId="0">
      <protection locked="0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41" fontId="5" fillId="0" borderId="0" applyFont="0" applyFill="0" applyBorder="0" applyAlignment="0" applyProtection="0">
      <alignment vertical="center"/>
    </xf>
    <xf numFmtId="0" fontId="4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41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0" fontId="3" fillId="0" borderId="0">
      <alignment vertical="center"/>
    </xf>
    <xf numFmtId="41" fontId="3" fillId="0" borderId="0" applyFont="0" applyFill="0" applyBorder="0" applyAlignment="0" applyProtection="0">
      <alignment vertical="center"/>
    </xf>
    <xf numFmtId="0" fontId="3" fillId="0" borderId="0">
      <alignment vertical="center"/>
    </xf>
    <xf numFmtId="0" fontId="2" fillId="0" borderId="0">
      <alignment vertical="center"/>
    </xf>
    <xf numFmtId="41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0" fontId="2" fillId="0" borderId="0">
      <alignment vertical="center"/>
    </xf>
    <xf numFmtId="41" fontId="2" fillId="0" borderId="0" applyFont="0" applyFill="0" applyBorder="0" applyAlignment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41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0" fontId="2" fillId="0" borderId="0">
      <alignment vertical="center"/>
    </xf>
    <xf numFmtId="41" fontId="2" fillId="0" borderId="0" applyFont="0" applyFill="0" applyBorder="0" applyAlignment="0" applyProtection="0">
      <alignment vertical="center"/>
    </xf>
    <xf numFmtId="0" fontId="2" fillId="0" borderId="0">
      <alignment vertical="center"/>
    </xf>
    <xf numFmtId="41" fontId="6" fillId="0" borderId="0" applyFont="0" applyFill="0" applyBorder="0" applyAlignment="0" applyProtection="0">
      <alignment vertical="center"/>
    </xf>
    <xf numFmtId="0" fontId="1" fillId="0" borderId="0">
      <alignment vertical="center"/>
    </xf>
    <xf numFmtId="41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0" fontId="1" fillId="0" borderId="0">
      <alignment vertical="center"/>
    </xf>
    <xf numFmtId="41" fontId="1" fillId="0" borderId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41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0" fontId="1" fillId="0" borderId="0">
      <alignment vertical="center"/>
    </xf>
    <xf numFmtId="41" fontId="1" fillId="0" borderId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41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0" fontId="1" fillId="0" borderId="0">
      <alignment vertical="center"/>
    </xf>
    <xf numFmtId="41" fontId="1" fillId="0" borderId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41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0" fontId="1" fillId="0" borderId="0">
      <alignment vertical="center"/>
    </xf>
    <xf numFmtId="41" fontId="1" fillId="0" borderId="0" applyFont="0" applyFill="0" applyBorder="0" applyAlignment="0" applyProtection="0">
      <alignment vertical="center"/>
    </xf>
    <xf numFmtId="0" fontId="1" fillId="0" borderId="0">
      <alignment vertical="center"/>
    </xf>
  </cellStyleXfs>
  <cellXfs count="173">
    <xf numFmtId="0" fontId="0" fillId="0" borderId="0" xfId="0">
      <alignment vertical="center"/>
    </xf>
    <xf numFmtId="0" fontId="11" fillId="0" borderId="0" xfId="0" applyFont="1">
      <alignment vertical="center"/>
    </xf>
    <xf numFmtId="0" fontId="0" fillId="0" borderId="0" xfId="0">
      <alignment vertical="center"/>
    </xf>
    <xf numFmtId="0" fontId="0" fillId="0" borderId="0" xfId="0">
      <alignment vertical="center"/>
    </xf>
    <xf numFmtId="0" fontId="0" fillId="0" borderId="0" xfId="0">
      <alignment vertical="center"/>
    </xf>
    <xf numFmtId="0" fontId="0" fillId="0" borderId="0" xfId="0">
      <alignment vertical="center"/>
    </xf>
    <xf numFmtId="0" fontId="0" fillId="0" borderId="0" xfId="0">
      <alignment vertical="center"/>
    </xf>
    <xf numFmtId="0" fontId="11" fillId="0" borderId="0" xfId="0" applyFont="1">
      <alignment vertical="center"/>
    </xf>
    <xf numFmtId="176" fontId="0" fillId="0" borderId="0" xfId="0" applyNumberFormat="1">
      <alignment vertical="center"/>
    </xf>
    <xf numFmtId="187" fontId="0" fillId="0" borderId="0" xfId="0" applyNumberFormat="1">
      <alignment vertical="center"/>
    </xf>
    <xf numFmtId="0" fontId="10" fillId="0" borderId="0" xfId="0" applyFont="1" applyFill="1" applyBorder="1" applyAlignment="1">
      <alignment vertical="center" wrapText="1"/>
    </xf>
    <xf numFmtId="0" fontId="47" fillId="0" borderId="0" xfId="0" applyFont="1" applyFill="1" applyAlignment="1">
      <alignment horizontal="left" vertical="center"/>
    </xf>
    <xf numFmtId="0" fontId="50" fillId="0" borderId="0" xfId="0" applyFont="1" applyFill="1">
      <alignment vertical="center"/>
    </xf>
    <xf numFmtId="0" fontId="51" fillId="0" borderId="0" xfId="0" applyFont="1" applyFill="1">
      <alignment vertical="center"/>
    </xf>
    <xf numFmtId="0" fontId="52" fillId="0" borderId="0" xfId="0" applyFont="1" applyFill="1" applyAlignment="1">
      <alignment horizontal="left" vertical="center"/>
    </xf>
    <xf numFmtId="0" fontId="54" fillId="0" borderId="0" xfId="0" applyFont="1" applyFill="1" applyAlignment="1">
      <alignment horizontal="right" vertical="center"/>
    </xf>
    <xf numFmtId="0" fontId="14" fillId="0" borderId="0" xfId="0" applyFont="1" applyFill="1">
      <alignment vertical="center"/>
    </xf>
    <xf numFmtId="0" fontId="14" fillId="0" borderId="0" xfId="0" applyFont="1" applyFill="1" applyAlignment="1">
      <alignment horizontal="right" vertical="center"/>
    </xf>
    <xf numFmtId="0" fontId="10" fillId="0" borderId="0" xfId="0" applyFont="1" applyFill="1">
      <alignment vertical="center"/>
    </xf>
    <xf numFmtId="0" fontId="51" fillId="0" borderId="0" xfId="0" applyFont="1" applyFill="1" applyBorder="1">
      <alignment vertical="center"/>
    </xf>
    <xf numFmtId="0" fontId="10" fillId="0" borderId="0" xfId="896" applyFont="1" applyFill="1" applyBorder="1" applyAlignment="1">
      <alignment horizontal="center" vertical="center" wrapText="1"/>
    </xf>
    <xf numFmtId="0" fontId="11" fillId="0" borderId="0" xfId="0" applyFont="1" applyFill="1" applyBorder="1">
      <alignment vertical="center"/>
    </xf>
    <xf numFmtId="0" fontId="0" fillId="0" borderId="0" xfId="0" applyFill="1" applyBorder="1">
      <alignment vertical="center"/>
    </xf>
    <xf numFmtId="41" fontId="13" fillId="0" borderId="2" xfId="875" applyFont="1" applyFill="1" applyBorder="1" applyAlignment="1">
      <alignment horizontal="center" vertical="center" wrapText="1"/>
    </xf>
    <xf numFmtId="20" fontId="10" fillId="0" borderId="2" xfId="0" applyNumberFormat="1" applyFont="1" applyFill="1" applyBorder="1" applyAlignment="1">
      <alignment horizontal="center" vertical="center" wrapText="1"/>
    </xf>
    <xf numFmtId="20" fontId="10" fillId="0" borderId="2" xfId="889" applyNumberFormat="1" applyFont="1" applyFill="1" applyBorder="1" applyAlignment="1">
      <alignment horizontal="center" vertical="center" wrapText="1"/>
    </xf>
    <xf numFmtId="46" fontId="10" fillId="0" borderId="2" xfId="889" applyNumberFormat="1" applyFont="1" applyFill="1" applyBorder="1" applyAlignment="1">
      <alignment horizontal="center" vertical="center" wrapText="1"/>
    </xf>
    <xf numFmtId="188" fontId="10" fillId="0" borderId="2" xfId="896" applyNumberFormat="1" applyFont="1" applyFill="1" applyBorder="1" applyAlignment="1">
      <alignment horizontal="center" vertical="center" wrapText="1"/>
    </xf>
    <xf numFmtId="14" fontId="10" fillId="0" borderId="2" xfId="896" applyNumberFormat="1" applyFont="1" applyFill="1" applyBorder="1" applyAlignment="1">
      <alignment horizontal="center" vertical="center" wrapText="1"/>
    </xf>
    <xf numFmtId="3" fontId="10" fillId="0" borderId="2" xfId="0" applyNumberFormat="1" applyFont="1" applyFill="1" applyBorder="1" applyAlignment="1">
      <alignment horizontal="center" vertical="center" wrapText="1"/>
    </xf>
    <xf numFmtId="0" fontId="12" fillId="5" borderId="2" xfId="889" applyFont="1" applyFill="1" applyBorder="1" applyAlignment="1">
      <alignment horizontal="center" vertical="center" wrapText="1"/>
    </xf>
    <xf numFmtId="0" fontId="12" fillId="5" borderId="2" xfId="896" applyFont="1" applyFill="1" applyBorder="1" applyAlignment="1">
      <alignment horizontal="center" vertical="center" wrapText="1"/>
    </xf>
    <xf numFmtId="0" fontId="56" fillId="5" borderId="2" xfId="0" applyFont="1" applyFill="1" applyBorder="1" applyAlignment="1">
      <alignment horizontal="center" vertical="center" wrapText="1"/>
    </xf>
    <xf numFmtId="0" fontId="10" fillId="0" borderId="2" xfId="869" applyFont="1" applyFill="1" applyBorder="1" applyAlignment="1">
      <alignment horizontal="center" vertical="center" wrapText="1"/>
    </xf>
    <xf numFmtId="3" fontId="10" fillId="0" borderId="2" xfId="896" applyNumberFormat="1" applyFont="1" applyFill="1" applyBorder="1" applyAlignment="1">
      <alignment horizontal="center" vertical="center" wrapText="1"/>
    </xf>
    <xf numFmtId="41" fontId="10" fillId="0" borderId="2" xfId="875" quotePrefix="1" applyFont="1" applyFill="1" applyBorder="1" applyAlignment="1">
      <alignment horizontal="center" vertical="center" wrapText="1"/>
    </xf>
    <xf numFmtId="0" fontId="10" fillId="0" borderId="2" xfId="856" applyFont="1" applyFill="1" applyBorder="1" applyAlignment="1">
      <alignment horizontal="center" vertical="center" shrinkToFit="1"/>
    </xf>
    <xf numFmtId="0" fontId="10" fillId="0" borderId="2" xfId="0" applyFont="1" applyFill="1" applyBorder="1" applyAlignment="1">
      <alignment horizontal="center" vertical="center" shrinkToFit="1"/>
    </xf>
    <xf numFmtId="0" fontId="10" fillId="0" borderId="2" xfId="876" applyFont="1" applyFill="1" applyBorder="1" applyAlignment="1">
      <alignment horizontal="center" vertical="center" shrinkToFit="1"/>
    </xf>
    <xf numFmtId="0" fontId="10" fillId="0" borderId="2" xfId="862" applyFont="1" applyFill="1" applyBorder="1" applyAlignment="1">
      <alignment horizontal="center" vertical="center" shrinkToFit="1"/>
    </xf>
    <xf numFmtId="0" fontId="10" fillId="0" borderId="2" xfId="854" applyFont="1" applyFill="1" applyBorder="1" applyAlignment="1">
      <alignment horizontal="center" vertical="center" shrinkToFit="1"/>
    </xf>
    <xf numFmtId="41" fontId="10" fillId="0" borderId="2" xfId="875" applyFont="1" applyFill="1" applyBorder="1" applyAlignment="1">
      <alignment horizontal="center" vertical="center" wrapText="1"/>
    </xf>
    <xf numFmtId="0" fontId="10" fillId="0" borderId="2" xfId="896" applyFont="1" applyFill="1" applyBorder="1" applyAlignment="1">
      <alignment horizontal="center" vertical="center" wrapText="1"/>
    </xf>
    <xf numFmtId="0" fontId="10" fillId="0" borderId="2" xfId="896" applyFont="1" applyFill="1" applyBorder="1" applyAlignment="1">
      <alignment horizontal="center" vertical="center" shrinkToFit="1"/>
    </xf>
    <xf numFmtId="41" fontId="10" fillId="0" borderId="14" xfId="875" applyFont="1" applyFill="1" applyBorder="1" applyAlignment="1">
      <alignment horizontal="center" vertical="center" wrapText="1"/>
    </xf>
    <xf numFmtId="0" fontId="10" fillId="0" borderId="2" xfId="0" applyFont="1" applyFill="1" applyBorder="1" applyAlignment="1">
      <alignment horizontal="center" vertical="center" wrapText="1"/>
    </xf>
    <xf numFmtId="0" fontId="13" fillId="5" borderId="2" xfId="0" applyFont="1" applyFill="1" applyBorder="1" applyAlignment="1">
      <alignment horizontal="center" vertical="center" wrapText="1"/>
    </xf>
    <xf numFmtId="0" fontId="13" fillId="0" borderId="2" xfId="0" applyFont="1" applyFill="1" applyBorder="1" applyAlignment="1">
      <alignment horizontal="center" vertical="center" wrapText="1"/>
    </xf>
    <xf numFmtId="0" fontId="10" fillId="0" borderId="2" xfId="856" applyFont="1" applyFill="1" applyBorder="1" applyAlignment="1">
      <alignment horizontal="center" vertical="center" wrapText="1"/>
    </xf>
    <xf numFmtId="0" fontId="12" fillId="5" borderId="2" xfId="0" applyFont="1" applyFill="1" applyBorder="1" applyAlignment="1">
      <alignment horizontal="center" vertical="center" wrapText="1"/>
    </xf>
    <xf numFmtId="0" fontId="10" fillId="0" borderId="5" xfId="0" applyFont="1" applyFill="1" applyBorder="1" applyAlignment="1">
      <alignment horizontal="center" vertical="center" wrapText="1"/>
    </xf>
    <xf numFmtId="0" fontId="10" fillId="0" borderId="21" xfId="0" applyFont="1" applyFill="1" applyBorder="1" applyAlignment="1">
      <alignment horizontal="center" vertical="center" wrapText="1"/>
    </xf>
    <xf numFmtId="0" fontId="10" fillId="0" borderId="5" xfId="896" applyFont="1" applyFill="1" applyBorder="1" applyAlignment="1">
      <alignment horizontal="center" vertical="center" wrapText="1"/>
    </xf>
    <xf numFmtId="0" fontId="10" fillId="0" borderId="21" xfId="896" applyFont="1" applyFill="1" applyBorder="1" applyAlignment="1">
      <alignment horizontal="center" vertical="center" wrapText="1"/>
    </xf>
    <xf numFmtId="20" fontId="10" fillId="0" borderId="2" xfId="896" applyNumberFormat="1" applyFont="1" applyFill="1" applyBorder="1" applyAlignment="1">
      <alignment horizontal="center" vertical="center" wrapText="1"/>
    </xf>
    <xf numFmtId="20" fontId="10" fillId="0" borderId="2" xfId="896" quotePrefix="1" applyNumberFormat="1" applyFont="1" applyFill="1" applyBorder="1" applyAlignment="1">
      <alignment horizontal="center" vertical="center" wrapText="1"/>
    </xf>
    <xf numFmtId="0" fontId="10" fillId="0" borderId="2" xfId="896" quotePrefix="1" applyNumberFormat="1" applyFont="1" applyFill="1" applyBorder="1" applyAlignment="1">
      <alignment horizontal="center" vertical="center" wrapText="1"/>
    </xf>
    <xf numFmtId="0" fontId="10" fillId="0" borderId="2" xfId="896" applyNumberFormat="1" applyFont="1" applyFill="1" applyBorder="1" applyAlignment="1">
      <alignment horizontal="center" vertical="center" wrapText="1"/>
    </xf>
    <xf numFmtId="0" fontId="10" fillId="0" borderId="2" xfId="0" applyNumberFormat="1" applyFont="1" applyFill="1" applyBorder="1" applyAlignment="1">
      <alignment horizontal="center" vertical="center" wrapText="1"/>
    </xf>
    <xf numFmtId="41" fontId="10" fillId="0" borderId="2" xfId="875" applyNumberFormat="1" applyFont="1" applyFill="1" applyBorder="1" applyAlignment="1">
      <alignment horizontal="center" vertical="center" wrapText="1"/>
    </xf>
    <xf numFmtId="0" fontId="10" fillId="0" borderId="2" xfId="894" applyNumberFormat="1" applyFont="1" applyFill="1" applyBorder="1" applyAlignment="1">
      <alignment horizontal="center" vertical="center" wrapText="1"/>
    </xf>
    <xf numFmtId="0" fontId="47" fillId="0" borderId="0" xfId="0" applyFont="1" applyAlignment="1">
      <alignment horizontal="left" vertical="center"/>
    </xf>
    <xf numFmtId="0" fontId="51" fillId="0" borderId="0" xfId="0" applyFont="1">
      <alignment vertical="center"/>
    </xf>
    <xf numFmtId="0" fontId="52" fillId="0" borderId="0" xfId="0" applyFont="1" applyAlignment="1">
      <alignment horizontal="left" vertical="center"/>
    </xf>
    <xf numFmtId="41" fontId="51" fillId="0" borderId="2" xfId="875" applyFont="1" applyFill="1" applyBorder="1" applyAlignment="1">
      <alignment horizontal="center" vertical="center"/>
    </xf>
    <xf numFmtId="41" fontId="10" fillId="0" borderId="2" xfId="875" applyFont="1" applyFill="1" applyBorder="1" applyAlignment="1">
      <alignment horizontal="center" vertical="center"/>
    </xf>
    <xf numFmtId="41" fontId="10" fillId="0" borderId="14" xfId="875" applyNumberFormat="1" applyFont="1" applyFill="1" applyBorder="1" applyAlignment="1">
      <alignment horizontal="center" vertical="center" wrapText="1"/>
    </xf>
    <xf numFmtId="41" fontId="10" fillId="0" borderId="3" xfId="875" applyNumberFormat="1" applyFont="1" applyFill="1" applyBorder="1" applyAlignment="1">
      <alignment horizontal="center" vertical="center" wrapText="1"/>
    </xf>
    <xf numFmtId="41" fontId="10" fillId="0" borderId="2" xfId="875" applyFont="1" applyFill="1" applyBorder="1" applyAlignment="1">
      <alignment horizontal="right" vertical="center" wrapText="1"/>
    </xf>
    <xf numFmtId="41" fontId="10" fillId="0" borderId="2" xfId="875" applyFont="1" applyFill="1" applyBorder="1" applyAlignment="1">
      <alignment vertical="center" wrapText="1"/>
    </xf>
    <xf numFmtId="41" fontId="10" fillId="0" borderId="2" xfId="875" quotePrefix="1" applyFont="1" applyFill="1" applyBorder="1" applyAlignment="1">
      <alignment horizontal="center" vertical="center"/>
    </xf>
    <xf numFmtId="0" fontId="51" fillId="0" borderId="2" xfId="0" quotePrefix="1" applyFont="1" applyFill="1" applyBorder="1" applyAlignment="1">
      <alignment horizontal="center" vertical="center"/>
    </xf>
    <xf numFmtId="0" fontId="57" fillId="0" borderId="2" xfId="901" applyFont="1" applyFill="1" applyBorder="1" applyAlignment="1">
      <alignment horizontal="center" vertical="center" wrapText="1"/>
    </xf>
    <xf numFmtId="0" fontId="10" fillId="0" borderId="2" xfId="0" applyFont="1" applyFill="1" applyBorder="1" applyAlignment="1">
      <alignment horizontal="center" vertical="center"/>
    </xf>
    <xf numFmtId="0" fontId="58" fillId="0" borderId="2" xfId="896" applyFont="1" applyFill="1" applyBorder="1" applyAlignment="1">
      <alignment horizontal="center" vertical="center" wrapText="1"/>
    </xf>
    <xf numFmtId="189" fontId="10" fillId="0" borderId="2" xfId="896" applyNumberFormat="1" applyFont="1" applyFill="1" applyBorder="1" applyAlignment="1">
      <alignment horizontal="center" vertical="center" wrapText="1"/>
    </xf>
    <xf numFmtId="3" fontId="14" fillId="0" borderId="2" xfId="896" applyNumberFormat="1" applyFont="1" applyFill="1" applyBorder="1" applyAlignment="1">
      <alignment horizontal="center" vertical="center" wrapText="1"/>
    </xf>
    <xf numFmtId="0" fontId="10" fillId="0" borderId="2" xfId="0" applyFont="1" applyFill="1" applyBorder="1" applyAlignment="1">
      <alignment horizontal="center" vertical="center" wrapText="1"/>
    </xf>
    <xf numFmtId="0" fontId="10" fillId="0" borderId="2" xfId="896" applyFont="1" applyFill="1" applyBorder="1" applyAlignment="1">
      <alignment horizontal="center" vertical="center" wrapText="1"/>
    </xf>
    <xf numFmtId="41" fontId="10" fillId="0" borderId="2" xfId="875" applyFont="1" applyFill="1" applyBorder="1" applyAlignment="1">
      <alignment horizontal="center" vertical="center" wrapText="1"/>
    </xf>
    <xf numFmtId="0" fontId="12" fillId="5" borderId="2" xfId="0" applyFont="1" applyFill="1" applyBorder="1" applyAlignment="1">
      <alignment horizontal="center" vertical="center" wrapText="1"/>
    </xf>
    <xf numFmtId="0" fontId="13" fillId="5" borderId="2" xfId="0" applyFont="1" applyFill="1" applyBorder="1" applyAlignment="1">
      <alignment horizontal="center" vertical="center" wrapText="1"/>
    </xf>
    <xf numFmtId="0" fontId="13" fillId="0" borderId="2" xfId="0" applyFont="1" applyFill="1" applyBorder="1" applyAlignment="1">
      <alignment horizontal="center" vertical="center" wrapText="1"/>
    </xf>
    <xf numFmtId="0" fontId="10" fillId="0" borderId="2" xfId="0" applyFont="1" applyFill="1" applyBorder="1" applyAlignment="1">
      <alignment horizontal="center" vertical="center" wrapText="1"/>
    </xf>
    <xf numFmtId="0" fontId="10" fillId="0" borderId="14" xfId="0" applyFont="1" applyFill="1" applyBorder="1" applyAlignment="1">
      <alignment horizontal="center" vertical="center" wrapText="1"/>
    </xf>
    <xf numFmtId="0" fontId="10" fillId="0" borderId="15" xfId="0" applyFont="1" applyFill="1" applyBorder="1" applyAlignment="1">
      <alignment horizontal="center" vertical="center" wrapText="1"/>
    </xf>
    <xf numFmtId="0" fontId="10" fillId="0" borderId="3" xfId="0" applyFont="1" applyFill="1" applyBorder="1" applyAlignment="1">
      <alignment horizontal="center" vertical="center" wrapText="1"/>
    </xf>
    <xf numFmtId="0" fontId="10" fillId="0" borderId="2" xfId="856" applyFont="1" applyFill="1" applyBorder="1" applyAlignment="1">
      <alignment horizontal="center" vertical="center" wrapText="1"/>
    </xf>
    <xf numFmtId="0" fontId="10" fillId="0" borderId="14" xfId="896" applyFont="1" applyFill="1" applyBorder="1" applyAlignment="1">
      <alignment horizontal="center" vertical="center" wrapText="1"/>
    </xf>
    <xf numFmtId="0" fontId="10" fillId="0" borderId="15" xfId="896" applyFont="1" applyFill="1" applyBorder="1" applyAlignment="1">
      <alignment horizontal="center" vertical="center" wrapText="1"/>
    </xf>
    <xf numFmtId="0" fontId="10" fillId="0" borderId="3" xfId="896" applyFont="1" applyFill="1" applyBorder="1" applyAlignment="1">
      <alignment horizontal="center" vertical="center" wrapText="1"/>
    </xf>
    <xf numFmtId="0" fontId="10" fillId="0" borderId="14" xfId="0" applyFont="1" applyFill="1" applyBorder="1" applyAlignment="1">
      <alignment horizontal="center" vertical="center" shrinkToFit="1"/>
    </xf>
    <xf numFmtId="0" fontId="10" fillId="0" borderId="3" xfId="0" applyFont="1" applyFill="1" applyBorder="1" applyAlignment="1">
      <alignment horizontal="center" vertical="center" shrinkToFit="1"/>
    </xf>
    <xf numFmtId="41" fontId="10" fillId="0" borderId="14" xfId="875" applyFont="1" applyFill="1" applyBorder="1" applyAlignment="1">
      <alignment horizontal="center" vertical="center" wrapText="1"/>
    </xf>
    <xf numFmtId="41" fontId="10" fillId="0" borderId="3" xfId="875" applyFont="1" applyFill="1" applyBorder="1" applyAlignment="1">
      <alignment horizontal="center" vertical="center" wrapText="1"/>
    </xf>
    <xf numFmtId="0" fontId="10" fillId="0" borderId="14" xfId="854" applyFont="1" applyFill="1" applyBorder="1" applyAlignment="1">
      <alignment horizontal="center" vertical="center" shrinkToFit="1"/>
    </xf>
    <xf numFmtId="0" fontId="10" fillId="0" borderId="3" xfId="854" applyFont="1" applyFill="1" applyBorder="1" applyAlignment="1">
      <alignment horizontal="center" vertical="center" shrinkToFit="1"/>
    </xf>
    <xf numFmtId="0" fontId="10" fillId="0" borderId="14" xfId="896" applyFont="1" applyFill="1" applyBorder="1" applyAlignment="1">
      <alignment horizontal="center" vertical="center" shrinkToFit="1"/>
    </xf>
    <xf numFmtId="0" fontId="10" fillId="0" borderId="3" xfId="896" applyFont="1" applyFill="1" applyBorder="1" applyAlignment="1">
      <alignment horizontal="center" vertical="center" shrinkToFit="1"/>
    </xf>
    <xf numFmtId="41" fontId="10" fillId="0" borderId="14" xfId="875" quotePrefix="1" applyFont="1" applyFill="1" applyBorder="1" applyAlignment="1">
      <alignment horizontal="center" vertical="center" wrapText="1"/>
    </xf>
    <xf numFmtId="41" fontId="10" fillId="0" borderId="3" xfId="875" quotePrefix="1" applyFont="1" applyFill="1" applyBorder="1" applyAlignment="1">
      <alignment horizontal="center" vertical="center" wrapText="1"/>
    </xf>
    <xf numFmtId="0" fontId="10" fillId="0" borderId="14" xfId="876" applyFont="1" applyFill="1" applyBorder="1" applyAlignment="1">
      <alignment horizontal="center" vertical="center" shrinkToFit="1"/>
    </xf>
    <xf numFmtId="0" fontId="10" fillId="0" borderId="3" xfId="876" applyFont="1" applyFill="1" applyBorder="1" applyAlignment="1">
      <alignment horizontal="center" vertical="center" shrinkToFit="1"/>
    </xf>
    <xf numFmtId="0" fontId="10" fillId="0" borderId="2" xfId="896" applyFont="1" applyFill="1" applyBorder="1" applyAlignment="1">
      <alignment horizontal="center" vertical="center" wrapText="1"/>
    </xf>
    <xf numFmtId="41" fontId="10" fillId="0" borderId="14" xfId="875" applyNumberFormat="1" applyFont="1" applyFill="1" applyBorder="1" applyAlignment="1">
      <alignment horizontal="center" vertical="center" wrapText="1"/>
    </xf>
    <xf numFmtId="41" fontId="10" fillId="0" borderId="3" xfId="875" applyNumberFormat="1" applyFont="1" applyFill="1" applyBorder="1" applyAlignment="1">
      <alignment horizontal="center" vertical="center" wrapText="1"/>
    </xf>
    <xf numFmtId="0" fontId="10" fillId="0" borderId="14" xfId="894" applyNumberFormat="1" applyFont="1" applyFill="1" applyBorder="1" applyAlignment="1">
      <alignment horizontal="center" vertical="center" wrapText="1"/>
    </xf>
    <xf numFmtId="0" fontId="10" fillId="0" borderId="3" xfId="894" applyNumberFormat="1" applyFont="1" applyFill="1" applyBorder="1" applyAlignment="1">
      <alignment horizontal="center" vertical="center" wrapText="1"/>
    </xf>
    <xf numFmtId="41" fontId="10" fillId="0" borderId="2" xfId="875" applyFont="1" applyFill="1" applyBorder="1" applyAlignment="1">
      <alignment horizontal="center" vertical="center" wrapText="1"/>
    </xf>
    <xf numFmtId="41" fontId="10" fillId="0" borderId="2" xfId="875" quotePrefix="1" applyFont="1" applyFill="1" applyBorder="1" applyAlignment="1">
      <alignment horizontal="center" vertical="center" wrapText="1"/>
    </xf>
    <xf numFmtId="0" fontId="10" fillId="0" borderId="2" xfId="896" applyFont="1" applyFill="1" applyBorder="1" applyAlignment="1">
      <alignment horizontal="center" vertical="center" shrinkToFit="1"/>
    </xf>
    <xf numFmtId="0" fontId="46" fillId="0" borderId="14" xfId="894" applyFont="1" applyFill="1" applyBorder="1" applyAlignment="1">
      <alignment horizontal="center" vertical="center" wrapText="1"/>
    </xf>
    <xf numFmtId="0" fontId="46" fillId="0" borderId="15" xfId="894" applyFont="1" applyFill="1" applyBorder="1" applyAlignment="1">
      <alignment horizontal="center" vertical="center" wrapText="1"/>
    </xf>
    <xf numFmtId="0" fontId="46" fillId="0" borderId="3" xfId="894" applyFont="1" applyFill="1" applyBorder="1" applyAlignment="1">
      <alignment horizontal="center" vertical="center" wrapText="1"/>
    </xf>
    <xf numFmtId="0" fontId="10" fillId="0" borderId="14" xfId="0" applyNumberFormat="1" applyFont="1" applyFill="1" applyBorder="1" applyAlignment="1">
      <alignment horizontal="center" vertical="center" wrapText="1"/>
    </xf>
    <xf numFmtId="0" fontId="10" fillId="0" borderId="15" xfId="0" applyNumberFormat="1" applyFont="1" applyFill="1" applyBorder="1" applyAlignment="1">
      <alignment horizontal="center" vertical="center" wrapText="1"/>
    </xf>
    <xf numFmtId="0" fontId="10" fillId="0" borderId="3" xfId="0" applyNumberFormat="1" applyFont="1" applyFill="1" applyBorder="1" applyAlignment="1">
      <alignment horizontal="center" vertical="center" wrapText="1"/>
    </xf>
    <xf numFmtId="0" fontId="10" fillId="0" borderId="14" xfId="869" applyFont="1" applyFill="1" applyBorder="1" applyAlignment="1">
      <alignment horizontal="center" vertical="center" wrapText="1"/>
    </xf>
    <xf numFmtId="0" fontId="10" fillId="0" borderId="15" xfId="869" applyFont="1" applyFill="1" applyBorder="1" applyAlignment="1">
      <alignment horizontal="center" vertical="center" wrapText="1"/>
    </xf>
    <xf numFmtId="0" fontId="10" fillId="0" borderId="3" xfId="869" applyFont="1" applyFill="1" applyBorder="1" applyAlignment="1">
      <alignment horizontal="center" vertical="center" wrapText="1"/>
    </xf>
    <xf numFmtId="0" fontId="12" fillId="5" borderId="5" xfId="0" applyFont="1" applyFill="1" applyBorder="1" applyAlignment="1">
      <alignment horizontal="center" vertical="center" wrapText="1"/>
    </xf>
    <xf numFmtId="0" fontId="12" fillId="5" borderId="11" xfId="0" applyFont="1" applyFill="1" applyBorder="1" applyAlignment="1">
      <alignment horizontal="center" vertical="center" wrapText="1"/>
    </xf>
    <xf numFmtId="0" fontId="12" fillId="5" borderId="21" xfId="0" applyFont="1" applyFill="1" applyBorder="1" applyAlignment="1">
      <alignment horizontal="center" vertical="center" wrapText="1"/>
    </xf>
    <xf numFmtId="0" fontId="12" fillId="5" borderId="14" xfId="0" applyFont="1" applyFill="1" applyBorder="1" applyAlignment="1">
      <alignment horizontal="center" vertical="center" wrapText="1"/>
    </xf>
    <xf numFmtId="0" fontId="12" fillId="5" borderId="3" xfId="0" applyFont="1" applyFill="1" applyBorder="1" applyAlignment="1">
      <alignment horizontal="center" vertical="center" wrapText="1"/>
    </xf>
    <xf numFmtId="0" fontId="12" fillId="5" borderId="2" xfId="0" applyFont="1" applyFill="1" applyBorder="1" applyAlignment="1">
      <alignment horizontal="center" vertical="center" wrapText="1"/>
    </xf>
    <xf numFmtId="41" fontId="10" fillId="0" borderId="16" xfId="875" applyFont="1" applyFill="1" applyBorder="1" applyAlignment="1">
      <alignment horizontal="center" vertical="center" wrapText="1"/>
    </xf>
    <xf numFmtId="41" fontId="10" fillId="0" borderId="17" xfId="875" applyFont="1" applyFill="1" applyBorder="1" applyAlignment="1">
      <alignment horizontal="center" vertical="center" wrapText="1"/>
    </xf>
    <xf numFmtId="41" fontId="10" fillId="0" borderId="19" xfId="875" applyFont="1" applyFill="1" applyBorder="1" applyAlignment="1">
      <alignment horizontal="center" vertical="center" wrapText="1"/>
    </xf>
    <xf numFmtId="41" fontId="10" fillId="0" borderId="20" xfId="875" applyFont="1" applyFill="1" applyBorder="1" applyAlignment="1">
      <alignment horizontal="center" vertical="center" wrapText="1"/>
    </xf>
    <xf numFmtId="41" fontId="10" fillId="0" borderId="2" xfId="875" applyFont="1" applyFill="1" applyBorder="1" applyAlignment="1">
      <alignment horizontal="center" vertical="center"/>
    </xf>
    <xf numFmtId="0" fontId="10" fillId="0" borderId="2" xfId="0" applyFont="1" applyFill="1" applyBorder="1" applyAlignment="1">
      <alignment horizontal="center" vertical="center"/>
    </xf>
    <xf numFmtId="41" fontId="46" fillId="0" borderId="14" xfId="875" applyFont="1" applyFill="1" applyBorder="1" applyAlignment="1">
      <alignment horizontal="center" vertical="center" wrapText="1"/>
    </xf>
    <xf numFmtId="41" fontId="46" fillId="0" borderId="3" xfId="875" applyFont="1" applyFill="1" applyBorder="1" applyAlignment="1">
      <alignment horizontal="center" vertical="center" wrapText="1"/>
    </xf>
    <xf numFmtId="0" fontId="10" fillId="0" borderId="16" xfId="0" applyFont="1" applyFill="1" applyBorder="1" applyAlignment="1">
      <alignment horizontal="center" vertical="center" wrapText="1"/>
    </xf>
    <xf numFmtId="0" fontId="10" fillId="0" borderId="17" xfId="0" applyFont="1" applyFill="1" applyBorder="1" applyAlignment="1">
      <alignment horizontal="center" vertical="center" wrapText="1"/>
    </xf>
    <xf numFmtId="0" fontId="10" fillId="0" borderId="19" xfId="0" applyFont="1" applyFill="1" applyBorder="1" applyAlignment="1">
      <alignment horizontal="center" vertical="center" wrapText="1"/>
    </xf>
    <xf numFmtId="0" fontId="10" fillId="0" borderId="20" xfId="0" applyFont="1" applyFill="1" applyBorder="1" applyAlignment="1">
      <alignment horizontal="center" vertical="center" wrapText="1"/>
    </xf>
    <xf numFmtId="3" fontId="10" fillId="0" borderId="14" xfId="0" applyNumberFormat="1" applyFont="1" applyFill="1" applyBorder="1" applyAlignment="1">
      <alignment horizontal="center" vertical="center" wrapText="1"/>
    </xf>
    <xf numFmtId="3" fontId="10" fillId="0" borderId="3" xfId="0" applyNumberFormat="1" applyFont="1" applyFill="1" applyBorder="1" applyAlignment="1">
      <alignment horizontal="center" vertical="center" wrapText="1"/>
    </xf>
    <xf numFmtId="0" fontId="10" fillId="0" borderId="5" xfId="0" applyFont="1" applyFill="1" applyBorder="1" applyAlignment="1">
      <alignment horizontal="center" vertical="center" wrapText="1"/>
    </xf>
    <xf numFmtId="0" fontId="10" fillId="0" borderId="21" xfId="0" applyFont="1" applyFill="1" applyBorder="1" applyAlignment="1">
      <alignment horizontal="center" vertical="center" wrapText="1"/>
    </xf>
    <xf numFmtId="0" fontId="10" fillId="0" borderId="18" xfId="0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center" wrapText="1"/>
    </xf>
    <xf numFmtId="0" fontId="56" fillId="5" borderId="5" xfId="0" applyFont="1" applyFill="1" applyBorder="1" applyAlignment="1">
      <alignment horizontal="center" vertical="center" wrapText="1"/>
    </xf>
    <xf numFmtId="0" fontId="56" fillId="5" borderId="21" xfId="0" applyFont="1" applyFill="1" applyBorder="1" applyAlignment="1">
      <alignment horizontal="center" vertical="center" wrapText="1"/>
    </xf>
    <xf numFmtId="3" fontId="10" fillId="0" borderId="14" xfId="896" applyNumberFormat="1" applyFont="1" applyFill="1" applyBorder="1" applyAlignment="1">
      <alignment horizontal="center" vertical="center" wrapText="1"/>
    </xf>
    <xf numFmtId="3" fontId="10" fillId="0" borderId="15" xfId="896" applyNumberFormat="1" applyFont="1" applyFill="1" applyBorder="1" applyAlignment="1">
      <alignment horizontal="center" vertical="center" wrapText="1"/>
    </xf>
    <xf numFmtId="3" fontId="10" fillId="0" borderId="3" xfId="896" applyNumberFormat="1" applyFont="1" applyFill="1" applyBorder="1" applyAlignment="1">
      <alignment horizontal="center" vertical="center" wrapText="1"/>
    </xf>
    <xf numFmtId="0" fontId="10" fillId="0" borderId="14" xfId="896" applyNumberFormat="1" applyFont="1" applyFill="1" applyBorder="1" applyAlignment="1">
      <alignment horizontal="center" vertical="center" wrapText="1"/>
    </xf>
    <xf numFmtId="0" fontId="10" fillId="0" borderId="3" xfId="896" applyNumberFormat="1" applyFont="1" applyFill="1" applyBorder="1" applyAlignment="1">
      <alignment horizontal="center" vertical="center" wrapText="1"/>
    </xf>
    <xf numFmtId="0" fontId="10" fillId="0" borderId="15" xfId="896" applyNumberFormat="1" applyFont="1" applyFill="1" applyBorder="1" applyAlignment="1">
      <alignment horizontal="center" vertical="center" wrapText="1"/>
    </xf>
    <xf numFmtId="3" fontId="10" fillId="0" borderId="16" xfId="0" applyNumberFormat="1" applyFont="1" applyFill="1" applyBorder="1" applyAlignment="1">
      <alignment horizontal="center" vertical="center" wrapText="1"/>
    </xf>
    <xf numFmtId="3" fontId="10" fillId="0" borderId="17" xfId="0" applyNumberFormat="1" applyFont="1" applyFill="1" applyBorder="1" applyAlignment="1">
      <alignment horizontal="center" vertical="center" wrapText="1"/>
    </xf>
    <xf numFmtId="3" fontId="10" fillId="0" borderId="18" xfId="0" applyNumberFormat="1" applyFont="1" applyFill="1" applyBorder="1" applyAlignment="1">
      <alignment horizontal="center" vertical="center" wrapText="1"/>
    </xf>
    <xf numFmtId="3" fontId="10" fillId="0" borderId="1" xfId="0" applyNumberFormat="1" applyFont="1" applyFill="1" applyBorder="1" applyAlignment="1">
      <alignment horizontal="center" vertical="center" wrapText="1"/>
    </xf>
    <xf numFmtId="3" fontId="10" fillId="0" borderId="19" xfId="0" applyNumberFormat="1" applyFont="1" applyFill="1" applyBorder="1" applyAlignment="1">
      <alignment horizontal="center" vertical="center" wrapText="1"/>
    </xf>
    <xf numFmtId="3" fontId="10" fillId="0" borderId="20" xfId="0" applyNumberFormat="1" applyFont="1" applyFill="1" applyBorder="1" applyAlignment="1">
      <alignment horizontal="center" vertical="center" wrapText="1"/>
    </xf>
    <xf numFmtId="0" fontId="10" fillId="0" borderId="16" xfId="0" applyNumberFormat="1" applyFont="1" applyFill="1" applyBorder="1" applyAlignment="1">
      <alignment horizontal="center" vertical="center" wrapText="1"/>
    </xf>
    <xf numFmtId="0" fontId="10" fillId="0" borderId="17" xfId="0" applyNumberFormat="1" applyFont="1" applyFill="1" applyBorder="1" applyAlignment="1">
      <alignment horizontal="center" vertical="center" wrapText="1"/>
    </xf>
    <xf numFmtId="0" fontId="10" fillId="0" borderId="19" xfId="0" applyNumberFormat="1" applyFont="1" applyFill="1" applyBorder="1" applyAlignment="1">
      <alignment horizontal="center" vertical="center" wrapText="1"/>
    </xf>
    <xf numFmtId="0" fontId="10" fillId="0" borderId="20" xfId="0" applyNumberFormat="1" applyFont="1" applyFill="1" applyBorder="1" applyAlignment="1">
      <alignment horizontal="center" vertical="center" wrapText="1"/>
    </xf>
    <xf numFmtId="20" fontId="10" fillId="0" borderId="14" xfId="0" applyNumberFormat="1" applyFont="1" applyFill="1" applyBorder="1" applyAlignment="1">
      <alignment horizontal="center" vertical="center" wrapText="1"/>
    </xf>
    <xf numFmtId="20" fontId="10" fillId="0" borderId="3" xfId="0" applyNumberFormat="1" applyFont="1" applyFill="1" applyBorder="1" applyAlignment="1">
      <alignment horizontal="center" vertical="center" wrapText="1"/>
    </xf>
    <xf numFmtId="20" fontId="10" fillId="0" borderId="14" xfId="869" applyNumberFormat="1" applyFont="1" applyFill="1" applyBorder="1" applyAlignment="1">
      <alignment horizontal="center" vertical="center" wrapText="1"/>
    </xf>
    <xf numFmtId="20" fontId="10" fillId="0" borderId="3" xfId="869" applyNumberFormat="1" applyFont="1" applyFill="1" applyBorder="1" applyAlignment="1">
      <alignment horizontal="center" vertical="center" wrapText="1"/>
    </xf>
    <xf numFmtId="0" fontId="10" fillId="0" borderId="14" xfId="896" quotePrefix="1" applyNumberFormat="1" applyFont="1" applyFill="1" applyBorder="1" applyAlignment="1">
      <alignment horizontal="center" vertical="center" wrapText="1"/>
    </xf>
    <xf numFmtId="0" fontId="10" fillId="0" borderId="3" xfId="896" quotePrefix="1" applyNumberFormat="1" applyFont="1" applyFill="1" applyBorder="1" applyAlignment="1">
      <alignment horizontal="center" vertical="center" wrapText="1"/>
    </xf>
    <xf numFmtId="20" fontId="10" fillId="0" borderId="2" xfId="896" applyNumberFormat="1" applyFont="1" applyFill="1" applyBorder="1" applyAlignment="1">
      <alignment horizontal="center" vertical="center" wrapText="1"/>
    </xf>
    <xf numFmtId="46" fontId="10" fillId="0" borderId="14" xfId="0" applyNumberFormat="1" applyFont="1" applyFill="1" applyBorder="1" applyAlignment="1">
      <alignment horizontal="center" vertical="center" wrapText="1"/>
    </xf>
    <xf numFmtId="46" fontId="10" fillId="0" borderId="3" xfId="0" applyNumberFormat="1" applyFont="1" applyFill="1" applyBorder="1" applyAlignment="1">
      <alignment horizontal="center" vertical="center" wrapText="1"/>
    </xf>
    <xf numFmtId="0" fontId="10" fillId="0" borderId="5" xfId="896" applyFont="1" applyFill="1" applyBorder="1" applyAlignment="1">
      <alignment horizontal="center" vertical="center" wrapText="1"/>
    </xf>
    <xf numFmtId="0" fontId="10" fillId="0" borderId="21" xfId="896" applyFont="1" applyFill="1" applyBorder="1" applyAlignment="1">
      <alignment horizontal="center" vertical="center" wrapText="1"/>
    </xf>
  </cellXfs>
  <cellStyles count="902">
    <cellStyle name="#,##0" xfId="8"/>
    <cellStyle name=";;;" xfId="9"/>
    <cellStyle name="??&amp;5_x0007_?._x0007_9_x0008_??_x0007__x0001__x0001_" xfId="10"/>
    <cellStyle name="??&amp;O?&amp;H?_x0008__x000f__x0007_?_x0007__x0001__x0001_" xfId="11"/>
    <cellStyle name="??&amp;O?&amp;H?_x0008_??_x0007__x0001__x0001_" xfId="12"/>
    <cellStyle name="?W?_laroux" xfId="13"/>
    <cellStyle name="_2-4.상반기실적부문별요약" xfId="14"/>
    <cellStyle name="_2-4.상반기실적부문별요약(표지및목차포함)" xfId="15"/>
    <cellStyle name="_2-4.상반기실적부문별요약(표지및목차포함)_1" xfId="16"/>
    <cellStyle name="_2-4.상반기실적부문별요약_1" xfId="17"/>
    <cellStyle name="_'99상반기경영개선활동결과(게시용)" xfId="18"/>
    <cellStyle name="_간접비" xfId="19"/>
    <cellStyle name="_거제U-2(3차)" xfId="20"/>
    <cellStyle name="_거제U-2(3차)_거제U-2(3차)" xfId="21"/>
    <cellStyle name="_거제U-2(3차)_거제U-2(3차)_내역(2-1)" xfId="22"/>
    <cellStyle name="_거제U-2(3차)_거제U-2(3차)_서후-평은(투찰)" xfId="23"/>
    <cellStyle name="_거제U-2(3차)_거제U-2(3차)_서후-평은(투찰)_내역(2-1)" xfId="24"/>
    <cellStyle name="_거제U-2(3차)_거제U-2(3차)_서후-평은(투찰)_실행(1)" xfId="25"/>
    <cellStyle name="_거제U-2(3차)_거제U-2(3차)_서후-평은(투찰)_실행(1)_내역(2-1)" xfId="26"/>
    <cellStyle name="_거제U-2(3차)_거제U-2(3차)_서후-평은(투찰)_실행(rev 1)" xfId="27"/>
    <cellStyle name="_거제U-2(3차)_거제U-2(3차)_서후-평은(투찰)_실행(rev 1-1)" xfId="28"/>
    <cellStyle name="_거제U-2(3차)_거제U-2(3차)_서후-평은(투찰)_정읍∼완주간 1공구(투찰)" xfId="29"/>
    <cellStyle name="_거제U-2(3차)_거제U-2(3차)_서후-평은(투찰)_정읍∼완주간 1공구(투찰)_내역(2-1)" xfId="30"/>
    <cellStyle name="_거제U-2(3차)_거제U-2(3차)_서후-평은(투찰)_정읍∼완주간 1공구(투찰)_실행(1)" xfId="31"/>
    <cellStyle name="_거제U-2(3차)_거제U-2(3차)_서후-평은(투찰)_정읍∼완주간 1공구(투찰)_실행(1)_내역(2-1)" xfId="32"/>
    <cellStyle name="_거제U-2(3차)_거제U-2(3차)_서후-평은(투찰)_정읍∼완주간 1공구(투찰)_실행(rev 1)" xfId="33"/>
    <cellStyle name="_거제U-2(3차)_거제U-2(3차)_서후-평은(투찰)_정읍∼완주간 1공구(투찰)_실행(rev 1-1)" xfId="34"/>
    <cellStyle name="_거제U-2(3차)_거제U-2(3차)_서후-평은(투찰)_정읍∼완주간 1공구(투찰)_현황(2_1)" xfId="35"/>
    <cellStyle name="_거제U-2(3차)_거제U-2(3차)_서후-평은(투찰)_정읍∼완주간 1공구(투찰)_현황(2_1)_현황(2-1)" xfId="36"/>
    <cellStyle name="_거제U-2(3차)_거제U-2(3차)_서후-평은(투찰)_현황(2_1)" xfId="37"/>
    <cellStyle name="_거제U-2(3차)_거제U-2(3차)_서후-평은(투찰)_현황(2_1)_현황(2-1)" xfId="38"/>
    <cellStyle name="_거제U-2(3차)_거제U-2(3차)_실행(1)" xfId="39"/>
    <cellStyle name="_거제U-2(3차)_거제U-2(3차)_실행(1)_내역(2-1)" xfId="40"/>
    <cellStyle name="_거제U-2(3차)_거제U-2(3차)_실행(rev 1)" xfId="41"/>
    <cellStyle name="_거제U-2(3차)_거제U-2(3차)_실행(rev 1-1)" xfId="42"/>
    <cellStyle name="_거제U-2(3차)_거제U-2(3차)_정읍∼완주간 1공구(투찰)" xfId="43"/>
    <cellStyle name="_거제U-2(3차)_거제U-2(3차)_정읍∼완주간 1공구(투찰)_내역(2-1)" xfId="44"/>
    <cellStyle name="_거제U-2(3차)_거제U-2(3차)_정읍∼완주간 1공구(투찰)_실행(1)" xfId="45"/>
    <cellStyle name="_거제U-2(3차)_거제U-2(3차)_정읍∼완주간 1공구(투찰)_실행(1)_내역(2-1)" xfId="46"/>
    <cellStyle name="_거제U-2(3차)_거제U-2(3차)_정읍∼완주간 1공구(투찰)_실행(rev 1)" xfId="47"/>
    <cellStyle name="_거제U-2(3차)_거제U-2(3차)_정읍∼완주간 1공구(투찰)_실행(rev 1-1)" xfId="48"/>
    <cellStyle name="_거제U-2(3차)_거제U-2(3차)_정읍∼완주간 1공구(투찰)_현황(2_1)" xfId="49"/>
    <cellStyle name="_거제U-2(3차)_거제U-2(3차)_정읍∼완주간 1공구(투찰)_현황(2_1)_현황(2-1)" xfId="50"/>
    <cellStyle name="_거제U-2(3차)_거제U-2(3차)_현황(2_1)" xfId="51"/>
    <cellStyle name="_거제U-2(3차)_거제U-2(3차)_현황(2_1)_현황(2-1)" xfId="52"/>
    <cellStyle name="_거제U-2(3차)_내역(2-1)" xfId="53"/>
    <cellStyle name="_거제U-2(3차)_서후-평은(투찰)" xfId="54"/>
    <cellStyle name="_거제U-2(3차)_서후-평은(투찰)_내역(2-1)" xfId="55"/>
    <cellStyle name="_거제U-2(3차)_서후-평은(투찰)_실행(1)" xfId="56"/>
    <cellStyle name="_거제U-2(3차)_서후-평은(투찰)_실행(1)_내역(2-1)" xfId="57"/>
    <cellStyle name="_거제U-2(3차)_서후-평은(투찰)_실행(rev 1)" xfId="58"/>
    <cellStyle name="_거제U-2(3차)_서후-평은(투찰)_실행(rev 1-1)" xfId="59"/>
    <cellStyle name="_거제U-2(3차)_서후-평은(투찰)_정읍∼완주간 1공구(투찰)" xfId="60"/>
    <cellStyle name="_거제U-2(3차)_서후-평은(투찰)_정읍∼완주간 1공구(투찰)_내역(2-1)" xfId="61"/>
    <cellStyle name="_거제U-2(3차)_서후-평은(투찰)_정읍∼완주간 1공구(투찰)_실행(1)" xfId="62"/>
    <cellStyle name="_거제U-2(3차)_서후-평은(투찰)_정읍∼완주간 1공구(투찰)_실행(1)_내역(2-1)" xfId="63"/>
    <cellStyle name="_거제U-2(3차)_서후-평은(투찰)_정읍∼완주간 1공구(투찰)_실행(rev 1)" xfId="64"/>
    <cellStyle name="_거제U-2(3차)_서후-평은(투찰)_정읍∼완주간 1공구(투찰)_실행(rev 1-1)" xfId="65"/>
    <cellStyle name="_거제U-2(3차)_서후-평은(투찰)_정읍∼완주간 1공구(투찰)_현황(2_1)" xfId="66"/>
    <cellStyle name="_거제U-2(3차)_서후-평은(투찰)_정읍∼완주간 1공구(투찰)_현황(2_1)_현황(2-1)" xfId="67"/>
    <cellStyle name="_거제U-2(3차)_서후-평은(투찰)_현황(2_1)" xfId="68"/>
    <cellStyle name="_거제U-2(3차)_서후-평은(투찰)_현황(2_1)_현황(2-1)" xfId="69"/>
    <cellStyle name="_거제U-2(3차)_실행(1)" xfId="70"/>
    <cellStyle name="_거제U-2(3차)_실행(1)_내역(2-1)" xfId="71"/>
    <cellStyle name="_거제U-2(3차)_실행(rev 1)" xfId="72"/>
    <cellStyle name="_거제U-2(3차)_실행(rev 1-1)" xfId="73"/>
    <cellStyle name="_거제U-2(3차)_정읍∼완주간 1공구(투찰)" xfId="74"/>
    <cellStyle name="_거제U-2(3차)_정읍∼완주간 1공구(투찰)_내역(2-1)" xfId="75"/>
    <cellStyle name="_거제U-2(3차)_정읍∼완주간 1공구(투찰)_실행(1)" xfId="76"/>
    <cellStyle name="_거제U-2(3차)_정읍∼완주간 1공구(투찰)_실행(1)_내역(2-1)" xfId="77"/>
    <cellStyle name="_거제U-2(3차)_정읍∼완주간 1공구(투찰)_실행(rev 1)" xfId="78"/>
    <cellStyle name="_거제U-2(3차)_정읍∼완주간 1공구(투찰)_실행(rev 1-1)" xfId="79"/>
    <cellStyle name="_거제U-2(3차)_정읍∼완주간 1공구(투찰)_현황(2_1)" xfId="80"/>
    <cellStyle name="_거제U-2(3차)_정읍∼완주간 1공구(투찰)_현황(2_1)_현황(2-1)" xfId="81"/>
    <cellStyle name="_거제U-2(3차)_현황(2_1)" xfId="82"/>
    <cellStyle name="_거제U-2(3차)_현황(2_1)_현황(2-1)" xfId="83"/>
    <cellStyle name="_경영개선활동상반기실적(990708)" xfId="84"/>
    <cellStyle name="_경영개선활동상반기실적(990708)_1" xfId="85"/>
    <cellStyle name="_경영개선활동상반기실적(990708)_2" xfId="86"/>
    <cellStyle name="_경영개선활성화방안(990802)" xfId="87"/>
    <cellStyle name="_경영개선활성화방안(990802)_1" xfId="88"/>
    <cellStyle name="_남면약목(투찰)" xfId="89"/>
    <cellStyle name="_내역(2-1)" xfId="90"/>
    <cellStyle name="_내역서(1)" xfId="91"/>
    <cellStyle name="_내역서(1)_내역(2-1)" xfId="92"/>
    <cellStyle name="_내역서(1)_현황(2_1)" xfId="93"/>
    <cellStyle name="_내역서(1)_현황(2_1)_현황(2-1)" xfId="94"/>
    <cellStyle name="_내역서(1차공사발주)(1)" xfId="95"/>
    <cellStyle name="_변경현황" xfId="96"/>
    <cellStyle name="_별첨(계획서및실적서양식)" xfId="97"/>
    <cellStyle name="_별첨(계획서및실적서양식)_1" xfId="98"/>
    <cellStyle name="_서후-평은(투찰)" xfId="99"/>
    <cellStyle name="_서후-평은(투찰)_내역(2-1)" xfId="100"/>
    <cellStyle name="_서후-평은(투찰)_실행(1)" xfId="101"/>
    <cellStyle name="_서후-평은(투찰)_실행(1)_내역(2-1)" xfId="102"/>
    <cellStyle name="_서후-평은(투찰)_실행(rev 1)" xfId="103"/>
    <cellStyle name="_서후-평은(투찰)_실행(rev 1-1)" xfId="104"/>
    <cellStyle name="_서후-평은(투찰)_정읍∼완주간 1공구(투찰)" xfId="105"/>
    <cellStyle name="_서후-평은(투찰)_정읍∼완주간 1공구(투찰)_내역(2-1)" xfId="106"/>
    <cellStyle name="_서후-평은(투찰)_정읍∼완주간 1공구(투찰)_실행(1)" xfId="107"/>
    <cellStyle name="_서후-평은(투찰)_정읍∼완주간 1공구(투찰)_실행(1)_내역(2-1)" xfId="108"/>
    <cellStyle name="_서후-평은(투찰)_정읍∼완주간 1공구(투찰)_실행(rev 1)" xfId="109"/>
    <cellStyle name="_서후-평은(투찰)_정읍∼완주간 1공구(투찰)_실행(rev 1-1)" xfId="110"/>
    <cellStyle name="_서후-평은(투찰)_정읍∼완주간 1공구(투찰)_현황(2_1)" xfId="111"/>
    <cellStyle name="_서후-평은(투찰)_정읍∼완주간 1공구(투찰)_현황(2_1)_현황(2-1)" xfId="112"/>
    <cellStyle name="_서후-평은(투찰)_현황(2_1)" xfId="113"/>
    <cellStyle name="_서후-평은(투찰)_현황(2_1)_현황(2-1)" xfId="114"/>
    <cellStyle name="_설명서" xfId="115"/>
    <cellStyle name="_실행(1)" xfId="116"/>
    <cellStyle name="_실행(1)_내역(2-1)" xfId="117"/>
    <cellStyle name="_실행(rev 1)" xfId="118"/>
    <cellStyle name="_실행(rev 1-1)" xfId="119"/>
    <cellStyle name="_양식" xfId="120"/>
    <cellStyle name="_양식_1" xfId="121"/>
    <cellStyle name="_양식_2" xfId="122"/>
    <cellStyle name="_유첨3(서식)" xfId="123"/>
    <cellStyle name="_유첨3(서식)_1" xfId="124"/>
    <cellStyle name="_인원계획표 " xfId="125"/>
    <cellStyle name="_인원계획표 _거제U-2(3차)" xfId="126"/>
    <cellStyle name="_인원계획표 _거제U-2(3차)_거제U-2(3차)" xfId="127"/>
    <cellStyle name="_인원계획표 _거제U-2(3차)_거제U-2(3차)_내역(2-1)" xfId="128"/>
    <cellStyle name="_인원계획표 _거제U-2(3차)_거제U-2(3차)_서후-평은(투찰)" xfId="129"/>
    <cellStyle name="_인원계획표 _거제U-2(3차)_거제U-2(3차)_서후-평은(투찰)_내역(2-1)" xfId="130"/>
    <cellStyle name="_인원계획표 _거제U-2(3차)_거제U-2(3차)_서후-평은(투찰)_실행(1)" xfId="131"/>
    <cellStyle name="_인원계획표 _거제U-2(3차)_거제U-2(3차)_서후-평은(투찰)_실행(1)_내역(2-1)" xfId="132"/>
    <cellStyle name="_인원계획표 _거제U-2(3차)_거제U-2(3차)_서후-평은(투찰)_실행(rev 1)" xfId="133"/>
    <cellStyle name="_인원계획표 _거제U-2(3차)_거제U-2(3차)_서후-평은(투찰)_실행(rev 1-1)" xfId="134"/>
    <cellStyle name="_인원계획표 _거제U-2(3차)_거제U-2(3차)_서후-평은(투찰)_정읍∼완주간 1공구(투찰)" xfId="135"/>
    <cellStyle name="_인원계획표 _거제U-2(3차)_거제U-2(3차)_서후-평은(투찰)_정읍∼완주간 1공구(투찰)_내역(2-1)" xfId="136"/>
    <cellStyle name="_인원계획표 _거제U-2(3차)_거제U-2(3차)_서후-평은(투찰)_정읍∼완주간 1공구(투찰)_실행(1)" xfId="137"/>
    <cellStyle name="_인원계획표 _거제U-2(3차)_거제U-2(3차)_서후-평은(투찰)_정읍∼완주간 1공구(투찰)_실행(1)_내역(2-1)" xfId="138"/>
    <cellStyle name="_인원계획표 _거제U-2(3차)_거제U-2(3차)_서후-평은(투찰)_정읍∼완주간 1공구(투찰)_실행(rev 1)" xfId="139"/>
    <cellStyle name="_인원계획표 _거제U-2(3차)_거제U-2(3차)_서후-평은(투찰)_정읍∼완주간 1공구(투찰)_실행(rev 1-1)" xfId="140"/>
    <cellStyle name="_인원계획표 _거제U-2(3차)_거제U-2(3차)_서후-평은(투찰)_정읍∼완주간 1공구(투찰)_현황(2_1)" xfId="141"/>
    <cellStyle name="_인원계획표 _거제U-2(3차)_거제U-2(3차)_서후-평은(투찰)_정읍∼완주간 1공구(투찰)_현황(2_1)_현황(2-1)" xfId="142"/>
    <cellStyle name="_인원계획표 _거제U-2(3차)_거제U-2(3차)_서후-평은(투찰)_현황(2_1)" xfId="143"/>
    <cellStyle name="_인원계획표 _거제U-2(3차)_거제U-2(3차)_서후-평은(투찰)_현황(2_1)_현황(2-1)" xfId="144"/>
    <cellStyle name="_인원계획표 _거제U-2(3차)_거제U-2(3차)_실행(1)" xfId="145"/>
    <cellStyle name="_인원계획표 _거제U-2(3차)_거제U-2(3차)_실행(1)_내역(2-1)" xfId="146"/>
    <cellStyle name="_인원계획표 _거제U-2(3차)_거제U-2(3차)_실행(rev 1)" xfId="147"/>
    <cellStyle name="_인원계획표 _거제U-2(3차)_거제U-2(3차)_실행(rev 1-1)" xfId="148"/>
    <cellStyle name="_인원계획표 _거제U-2(3차)_거제U-2(3차)_정읍∼완주간 1공구(투찰)" xfId="149"/>
    <cellStyle name="_인원계획표 _거제U-2(3차)_거제U-2(3차)_정읍∼완주간 1공구(투찰)_내역(2-1)" xfId="150"/>
    <cellStyle name="_인원계획표 _거제U-2(3차)_거제U-2(3차)_정읍∼완주간 1공구(투찰)_실행(1)" xfId="151"/>
    <cellStyle name="_인원계획표 _거제U-2(3차)_거제U-2(3차)_정읍∼완주간 1공구(투찰)_실행(1)_내역(2-1)" xfId="152"/>
    <cellStyle name="_인원계획표 _거제U-2(3차)_거제U-2(3차)_정읍∼완주간 1공구(투찰)_실행(rev 1)" xfId="153"/>
    <cellStyle name="_인원계획표 _거제U-2(3차)_거제U-2(3차)_정읍∼완주간 1공구(투찰)_실행(rev 1-1)" xfId="154"/>
    <cellStyle name="_인원계획표 _거제U-2(3차)_거제U-2(3차)_정읍∼완주간 1공구(투찰)_현황(2_1)" xfId="155"/>
    <cellStyle name="_인원계획표 _거제U-2(3차)_거제U-2(3차)_정읍∼완주간 1공구(투찰)_현황(2_1)_현황(2-1)" xfId="156"/>
    <cellStyle name="_인원계획표 _거제U-2(3차)_거제U-2(3차)_현황(2_1)" xfId="157"/>
    <cellStyle name="_인원계획표 _거제U-2(3차)_거제U-2(3차)_현황(2_1)_현황(2-1)" xfId="158"/>
    <cellStyle name="_인원계획표 _거제U-2(3차)_내역(2-1)" xfId="159"/>
    <cellStyle name="_인원계획표 _거제U-2(3차)_서후-평은(투찰)" xfId="160"/>
    <cellStyle name="_인원계획표 _거제U-2(3차)_서후-평은(투찰)_내역(2-1)" xfId="161"/>
    <cellStyle name="_인원계획표 _거제U-2(3차)_서후-평은(투찰)_실행(1)" xfId="162"/>
    <cellStyle name="_인원계획표 _거제U-2(3차)_서후-평은(투찰)_실행(1)_내역(2-1)" xfId="163"/>
    <cellStyle name="_인원계획표 _거제U-2(3차)_서후-평은(투찰)_실행(rev 1)" xfId="164"/>
    <cellStyle name="_인원계획표 _거제U-2(3차)_서후-평은(투찰)_실행(rev 1-1)" xfId="165"/>
    <cellStyle name="_인원계획표 _거제U-2(3차)_서후-평은(투찰)_정읍∼완주간 1공구(투찰)" xfId="166"/>
    <cellStyle name="_인원계획표 _거제U-2(3차)_서후-평은(투찰)_정읍∼완주간 1공구(투찰)_내역(2-1)" xfId="167"/>
    <cellStyle name="_인원계획표 _거제U-2(3차)_서후-평은(투찰)_정읍∼완주간 1공구(투찰)_실행(1)" xfId="168"/>
    <cellStyle name="_인원계획표 _거제U-2(3차)_서후-평은(투찰)_정읍∼완주간 1공구(투찰)_실행(1)_내역(2-1)" xfId="169"/>
    <cellStyle name="_인원계획표 _거제U-2(3차)_서후-평은(투찰)_정읍∼완주간 1공구(투찰)_실행(rev 1)" xfId="170"/>
    <cellStyle name="_인원계획표 _거제U-2(3차)_서후-평은(투찰)_정읍∼완주간 1공구(투찰)_실행(rev 1-1)" xfId="171"/>
    <cellStyle name="_인원계획표 _거제U-2(3차)_서후-평은(투찰)_정읍∼완주간 1공구(투찰)_현황(2_1)" xfId="172"/>
    <cellStyle name="_인원계획표 _거제U-2(3차)_서후-평은(투찰)_정읍∼완주간 1공구(투찰)_현황(2_1)_현황(2-1)" xfId="173"/>
    <cellStyle name="_인원계획표 _거제U-2(3차)_서후-평은(투찰)_현황(2_1)" xfId="174"/>
    <cellStyle name="_인원계획표 _거제U-2(3차)_서후-평은(투찰)_현황(2_1)_현황(2-1)" xfId="175"/>
    <cellStyle name="_인원계획표 _거제U-2(3차)_실행(1)" xfId="176"/>
    <cellStyle name="_인원계획표 _거제U-2(3차)_실행(1)_내역(2-1)" xfId="177"/>
    <cellStyle name="_인원계획표 _거제U-2(3차)_실행(rev 1)" xfId="178"/>
    <cellStyle name="_인원계획표 _거제U-2(3차)_실행(rev 1-1)" xfId="179"/>
    <cellStyle name="_인원계획표 _거제U-2(3차)_정읍∼완주간 1공구(투찰)" xfId="180"/>
    <cellStyle name="_인원계획표 _거제U-2(3차)_정읍∼완주간 1공구(투찰)_내역(2-1)" xfId="181"/>
    <cellStyle name="_인원계획표 _거제U-2(3차)_정읍∼완주간 1공구(투찰)_실행(1)" xfId="182"/>
    <cellStyle name="_인원계획표 _거제U-2(3차)_정읍∼완주간 1공구(투찰)_실행(1)_내역(2-1)" xfId="183"/>
    <cellStyle name="_인원계획표 _거제U-2(3차)_정읍∼완주간 1공구(투찰)_실행(rev 1)" xfId="184"/>
    <cellStyle name="_인원계획표 _거제U-2(3차)_정읍∼완주간 1공구(투찰)_실행(rev 1-1)" xfId="185"/>
    <cellStyle name="_인원계획표 _거제U-2(3차)_정읍∼완주간 1공구(투찰)_현황(2_1)" xfId="186"/>
    <cellStyle name="_인원계획표 _거제U-2(3차)_정읍∼완주간 1공구(투찰)_현황(2_1)_현황(2-1)" xfId="187"/>
    <cellStyle name="_인원계획표 _거제U-2(3차)_현황(2_1)" xfId="188"/>
    <cellStyle name="_인원계획표 _거제U-2(3차)_현황(2_1)_현황(2-1)" xfId="189"/>
    <cellStyle name="_인원계획표 _내역(2-1)" xfId="190"/>
    <cellStyle name="_인원계획표 _서후-평은(투찰)" xfId="191"/>
    <cellStyle name="_인원계획표 _서후-평은(투찰)_내역(2-1)" xfId="192"/>
    <cellStyle name="_인원계획표 _서후-평은(투찰)_실행(1)" xfId="193"/>
    <cellStyle name="_인원계획표 _서후-평은(투찰)_실행(1)_내역(2-1)" xfId="194"/>
    <cellStyle name="_인원계획표 _서후-평은(투찰)_실행(rev 1)" xfId="195"/>
    <cellStyle name="_인원계획표 _서후-평은(투찰)_실행(rev 1-1)" xfId="196"/>
    <cellStyle name="_인원계획표 _서후-평은(투찰)_정읍∼완주간 1공구(투찰)" xfId="197"/>
    <cellStyle name="_인원계획표 _서후-평은(투찰)_정읍∼완주간 1공구(투찰)_내역(2-1)" xfId="198"/>
    <cellStyle name="_인원계획표 _서후-평은(투찰)_정읍∼완주간 1공구(투찰)_실행(1)" xfId="199"/>
    <cellStyle name="_인원계획표 _서후-평은(투찰)_정읍∼완주간 1공구(투찰)_실행(1)_내역(2-1)" xfId="200"/>
    <cellStyle name="_인원계획표 _서후-평은(투찰)_정읍∼완주간 1공구(투찰)_실행(rev 1)" xfId="201"/>
    <cellStyle name="_인원계획표 _서후-평은(투찰)_정읍∼완주간 1공구(투찰)_실행(rev 1-1)" xfId="202"/>
    <cellStyle name="_인원계획표 _서후-평은(투찰)_정읍∼완주간 1공구(투찰)_현황(2_1)" xfId="203"/>
    <cellStyle name="_인원계획표 _서후-평은(투찰)_정읍∼완주간 1공구(투찰)_현황(2_1)_현황(2-1)" xfId="204"/>
    <cellStyle name="_인원계획표 _서후-평은(투찰)_현황(2_1)" xfId="205"/>
    <cellStyle name="_인원계획표 _서후-평은(투찰)_현황(2_1)_현황(2-1)" xfId="206"/>
    <cellStyle name="_인원계획표 _실행(1)" xfId="207"/>
    <cellStyle name="_인원계획표 _실행(1)_내역(2-1)" xfId="208"/>
    <cellStyle name="_인원계획표 _실행(rev 1)" xfId="209"/>
    <cellStyle name="_인원계획표 _실행(rev 1-1)" xfId="210"/>
    <cellStyle name="_인원계획표 _정읍∼완주간 1공구(투찰)" xfId="211"/>
    <cellStyle name="_인원계획표 _정읍∼완주간 1공구(투찰)_내역(2-1)" xfId="212"/>
    <cellStyle name="_인원계획표 _정읍∼완주간 1공구(투찰)_실행(1)" xfId="213"/>
    <cellStyle name="_인원계획표 _정읍∼완주간 1공구(투찰)_실행(1)_내역(2-1)" xfId="214"/>
    <cellStyle name="_인원계획표 _정읍∼완주간 1공구(투찰)_실행(rev 1)" xfId="215"/>
    <cellStyle name="_인원계획표 _정읍∼완주간 1공구(투찰)_실행(rev 1-1)" xfId="216"/>
    <cellStyle name="_인원계획표 _정읍∼완주간 1공구(투찰)_현황(2_1)" xfId="217"/>
    <cellStyle name="_인원계획표 _정읍∼완주간 1공구(투찰)_현황(2_1)_현황(2-1)" xfId="218"/>
    <cellStyle name="_인원계획표 _진월 공내역서" xfId="219"/>
    <cellStyle name="_인원계획표 _진월 공내역서_내역(2-1)" xfId="220"/>
    <cellStyle name="_인원계획표 _진월 공내역서_서후-평은(투찰)" xfId="221"/>
    <cellStyle name="_인원계획표 _진월 공내역서_서후-평은(투찰)_내역(2-1)" xfId="222"/>
    <cellStyle name="_인원계획표 _진월 공내역서_서후-평은(투찰)_실행(1)" xfId="223"/>
    <cellStyle name="_인원계획표 _진월 공내역서_서후-평은(투찰)_실행(1)_내역(2-1)" xfId="224"/>
    <cellStyle name="_인원계획표 _진월 공내역서_서후-평은(투찰)_실행(rev 1)" xfId="225"/>
    <cellStyle name="_인원계획표 _진월 공내역서_서후-평은(투찰)_실행(rev 1-1)" xfId="226"/>
    <cellStyle name="_인원계획표 _진월 공내역서_서후-평은(투찰)_정읍∼완주간 1공구(투찰)" xfId="227"/>
    <cellStyle name="_인원계획표 _진월 공내역서_서후-평은(투찰)_정읍∼완주간 1공구(투찰)_내역(2-1)" xfId="228"/>
    <cellStyle name="_인원계획표 _진월 공내역서_서후-평은(투찰)_정읍∼완주간 1공구(투찰)_실행(1)" xfId="229"/>
    <cellStyle name="_인원계획표 _진월 공내역서_서후-평은(투찰)_정읍∼완주간 1공구(투찰)_실행(1)_내역(2-1)" xfId="230"/>
    <cellStyle name="_인원계획표 _진월 공내역서_서후-평은(투찰)_정읍∼완주간 1공구(투찰)_실행(rev 1)" xfId="231"/>
    <cellStyle name="_인원계획표 _진월 공내역서_서후-평은(투찰)_정읍∼완주간 1공구(투찰)_실행(rev 1-1)" xfId="232"/>
    <cellStyle name="_인원계획표 _진월 공내역서_서후-평은(투찰)_정읍∼완주간 1공구(투찰)_현황(2_1)" xfId="233"/>
    <cellStyle name="_인원계획표 _진월 공내역서_서후-평은(투찰)_정읍∼완주간 1공구(투찰)_현황(2_1)_현황(2-1)" xfId="234"/>
    <cellStyle name="_인원계획표 _진월 공내역서_서후-평은(투찰)_현황(2_1)" xfId="235"/>
    <cellStyle name="_인원계획표 _진월 공내역서_서후-평은(투찰)_현황(2_1)_현황(2-1)" xfId="236"/>
    <cellStyle name="_인원계획표 _진월 공내역서_실행(1)" xfId="237"/>
    <cellStyle name="_인원계획표 _진월 공내역서_실행(1)_내역(2-1)" xfId="238"/>
    <cellStyle name="_인원계획표 _진월 공내역서_실행(rev 1)" xfId="239"/>
    <cellStyle name="_인원계획표 _진월 공내역서_실행(rev 1-1)" xfId="240"/>
    <cellStyle name="_인원계획표 _진월 공내역서_정읍∼완주간 1공구(투찰)" xfId="241"/>
    <cellStyle name="_인원계획표 _진월 공내역서_정읍∼완주간 1공구(투찰)_내역(2-1)" xfId="242"/>
    <cellStyle name="_인원계획표 _진월 공내역서_정읍∼완주간 1공구(투찰)_실행(1)" xfId="243"/>
    <cellStyle name="_인원계획표 _진월 공내역서_정읍∼완주간 1공구(투찰)_실행(1)_내역(2-1)" xfId="244"/>
    <cellStyle name="_인원계획표 _진월 공내역서_정읍∼완주간 1공구(투찰)_실행(rev 1)" xfId="245"/>
    <cellStyle name="_인원계획표 _진월 공내역서_정읍∼완주간 1공구(투찰)_실행(rev 1-1)" xfId="246"/>
    <cellStyle name="_인원계획표 _진월 공내역서_정읍∼완주간 1공구(투찰)_현황(2_1)" xfId="247"/>
    <cellStyle name="_인원계획표 _진월 공내역서_정읍∼완주간 1공구(투찰)_현황(2_1)_현황(2-1)" xfId="248"/>
    <cellStyle name="_인원계획표 _진월 공내역서_현황(2_1)" xfId="249"/>
    <cellStyle name="_인원계획표 _진월 공내역서_현황(2_1)_현황(2-1)" xfId="250"/>
    <cellStyle name="_인원계획표 _현황(2_1)" xfId="251"/>
    <cellStyle name="_인원계획표 _현황(2_1)_현황(2-1)" xfId="252"/>
    <cellStyle name="_입찰표지 " xfId="253"/>
    <cellStyle name="_입찰표지 _거제U-2(3차)" xfId="254"/>
    <cellStyle name="_입찰표지 _거제U-2(3차)_거제U-2(3차)" xfId="255"/>
    <cellStyle name="_입찰표지 _거제U-2(3차)_거제U-2(3차)_내역(2-1)" xfId="256"/>
    <cellStyle name="_입찰표지 _거제U-2(3차)_거제U-2(3차)_서후-평은(투찰)" xfId="257"/>
    <cellStyle name="_입찰표지 _거제U-2(3차)_거제U-2(3차)_서후-평은(투찰)_내역(2-1)" xfId="258"/>
    <cellStyle name="_입찰표지 _거제U-2(3차)_거제U-2(3차)_서후-평은(투찰)_실행(1)" xfId="259"/>
    <cellStyle name="_입찰표지 _거제U-2(3차)_거제U-2(3차)_서후-평은(투찰)_실행(1)_내역(2-1)" xfId="260"/>
    <cellStyle name="_입찰표지 _거제U-2(3차)_거제U-2(3차)_서후-평은(투찰)_실행(rev 1)" xfId="261"/>
    <cellStyle name="_입찰표지 _거제U-2(3차)_거제U-2(3차)_서후-평은(투찰)_실행(rev 1-1)" xfId="262"/>
    <cellStyle name="_입찰표지 _거제U-2(3차)_거제U-2(3차)_서후-평은(투찰)_정읍∼완주간 1공구(투찰)" xfId="263"/>
    <cellStyle name="_입찰표지 _거제U-2(3차)_거제U-2(3차)_서후-평은(투찰)_정읍∼완주간 1공구(투찰)_내역(2-1)" xfId="264"/>
    <cellStyle name="_입찰표지 _거제U-2(3차)_거제U-2(3차)_서후-평은(투찰)_정읍∼완주간 1공구(투찰)_실행(1)" xfId="265"/>
    <cellStyle name="_입찰표지 _거제U-2(3차)_거제U-2(3차)_서후-평은(투찰)_정읍∼완주간 1공구(투찰)_실행(1)_내역(2-1)" xfId="266"/>
    <cellStyle name="_입찰표지 _거제U-2(3차)_거제U-2(3차)_서후-평은(투찰)_정읍∼완주간 1공구(투찰)_실행(rev 1)" xfId="267"/>
    <cellStyle name="_입찰표지 _거제U-2(3차)_거제U-2(3차)_서후-평은(투찰)_정읍∼완주간 1공구(투찰)_실행(rev 1-1)" xfId="268"/>
    <cellStyle name="_입찰표지 _거제U-2(3차)_거제U-2(3차)_서후-평은(투찰)_정읍∼완주간 1공구(투찰)_현황(2_1)" xfId="269"/>
    <cellStyle name="_입찰표지 _거제U-2(3차)_거제U-2(3차)_서후-평은(투찰)_정읍∼완주간 1공구(투찰)_현황(2_1)_현황(2-1)" xfId="270"/>
    <cellStyle name="_입찰표지 _거제U-2(3차)_거제U-2(3차)_서후-평은(투찰)_현황(2_1)" xfId="271"/>
    <cellStyle name="_입찰표지 _거제U-2(3차)_거제U-2(3차)_서후-평은(투찰)_현황(2_1)_현황(2-1)" xfId="272"/>
    <cellStyle name="_입찰표지 _거제U-2(3차)_거제U-2(3차)_실행(1)" xfId="273"/>
    <cellStyle name="_입찰표지 _거제U-2(3차)_거제U-2(3차)_실행(1)_내역(2-1)" xfId="274"/>
    <cellStyle name="_입찰표지 _거제U-2(3차)_거제U-2(3차)_실행(rev 1)" xfId="275"/>
    <cellStyle name="_입찰표지 _거제U-2(3차)_거제U-2(3차)_실행(rev 1-1)" xfId="276"/>
    <cellStyle name="_입찰표지 _거제U-2(3차)_거제U-2(3차)_정읍∼완주간 1공구(투찰)" xfId="277"/>
    <cellStyle name="_입찰표지 _거제U-2(3차)_거제U-2(3차)_정읍∼완주간 1공구(투찰)_내역(2-1)" xfId="278"/>
    <cellStyle name="_입찰표지 _거제U-2(3차)_거제U-2(3차)_정읍∼완주간 1공구(투찰)_실행(1)" xfId="279"/>
    <cellStyle name="_입찰표지 _거제U-2(3차)_거제U-2(3차)_정읍∼완주간 1공구(투찰)_실행(1)_내역(2-1)" xfId="280"/>
    <cellStyle name="_입찰표지 _거제U-2(3차)_거제U-2(3차)_정읍∼완주간 1공구(투찰)_실행(rev 1)" xfId="281"/>
    <cellStyle name="_입찰표지 _거제U-2(3차)_거제U-2(3차)_정읍∼완주간 1공구(투찰)_실행(rev 1-1)" xfId="282"/>
    <cellStyle name="_입찰표지 _거제U-2(3차)_거제U-2(3차)_정읍∼완주간 1공구(투찰)_현황(2_1)" xfId="283"/>
    <cellStyle name="_입찰표지 _거제U-2(3차)_거제U-2(3차)_정읍∼완주간 1공구(투찰)_현황(2_1)_현황(2-1)" xfId="284"/>
    <cellStyle name="_입찰표지 _거제U-2(3차)_거제U-2(3차)_현황(2_1)" xfId="285"/>
    <cellStyle name="_입찰표지 _거제U-2(3차)_거제U-2(3차)_현황(2_1)_현황(2-1)" xfId="286"/>
    <cellStyle name="_입찰표지 _거제U-2(3차)_내역(2-1)" xfId="287"/>
    <cellStyle name="_입찰표지 _거제U-2(3차)_서후-평은(투찰)" xfId="288"/>
    <cellStyle name="_입찰표지 _거제U-2(3차)_서후-평은(투찰)_내역(2-1)" xfId="289"/>
    <cellStyle name="_입찰표지 _거제U-2(3차)_서후-평은(투찰)_실행(1)" xfId="290"/>
    <cellStyle name="_입찰표지 _거제U-2(3차)_서후-평은(투찰)_실행(1)_내역(2-1)" xfId="291"/>
    <cellStyle name="_입찰표지 _거제U-2(3차)_서후-평은(투찰)_실행(rev 1)" xfId="292"/>
    <cellStyle name="_입찰표지 _거제U-2(3차)_서후-평은(투찰)_실행(rev 1-1)" xfId="293"/>
    <cellStyle name="_입찰표지 _거제U-2(3차)_서후-평은(투찰)_정읍∼완주간 1공구(투찰)" xfId="294"/>
    <cellStyle name="_입찰표지 _거제U-2(3차)_서후-평은(투찰)_정읍∼완주간 1공구(투찰)_내역(2-1)" xfId="295"/>
    <cellStyle name="_입찰표지 _거제U-2(3차)_서후-평은(투찰)_정읍∼완주간 1공구(투찰)_실행(1)" xfId="296"/>
    <cellStyle name="_입찰표지 _거제U-2(3차)_서후-평은(투찰)_정읍∼완주간 1공구(투찰)_실행(1)_내역(2-1)" xfId="297"/>
    <cellStyle name="_입찰표지 _거제U-2(3차)_서후-평은(투찰)_정읍∼완주간 1공구(투찰)_실행(rev 1)" xfId="298"/>
    <cellStyle name="_입찰표지 _거제U-2(3차)_서후-평은(투찰)_정읍∼완주간 1공구(투찰)_실행(rev 1-1)" xfId="299"/>
    <cellStyle name="_입찰표지 _거제U-2(3차)_서후-평은(투찰)_정읍∼완주간 1공구(투찰)_현황(2_1)" xfId="300"/>
    <cellStyle name="_입찰표지 _거제U-2(3차)_서후-평은(투찰)_정읍∼완주간 1공구(투찰)_현황(2_1)_현황(2-1)" xfId="301"/>
    <cellStyle name="_입찰표지 _거제U-2(3차)_서후-평은(투찰)_현황(2_1)" xfId="302"/>
    <cellStyle name="_입찰표지 _거제U-2(3차)_서후-평은(투찰)_현황(2_1)_현황(2-1)" xfId="303"/>
    <cellStyle name="_입찰표지 _거제U-2(3차)_실행(1)" xfId="304"/>
    <cellStyle name="_입찰표지 _거제U-2(3차)_실행(1)_내역(2-1)" xfId="305"/>
    <cellStyle name="_입찰표지 _거제U-2(3차)_실행(rev 1)" xfId="306"/>
    <cellStyle name="_입찰표지 _거제U-2(3차)_실행(rev 1-1)" xfId="307"/>
    <cellStyle name="_입찰표지 _거제U-2(3차)_정읍∼완주간 1공구(투찰)" xfId="308"/>
    <cellStyle name="_입찰표지 _거제U-2(3차)_정읍∼완주간 1공구(투찰)_내역(2-1)" xfId="309"/>
    <cellStyle name="_입찰표지 _거제U-2(3차)_정읍∼완주간 1공구(투찰)_실행(1)" xfId="310"/>
    <cellStyle name="_입찰표지 _거제U-2(3차)_정읍∼완주간 1공구(투찰)_실행(1)_내역(2-1)" xfId="311"/>
    <cellStyle name="_입찰표지 _거제U-2(3차)_정읍∼완주간 1공구(투찰)_실행(rev 1)" xfId="312"/>
    <cellStyle name="_입찰표지 _거제U-2(3차)_정읍∼완주간 1공구(투찰)_실행(rev 1-1)" xfId="313"/>
    <cellStyle name="_입찰표지 _거제U-2(3차)_정읍∼완주간 1공구(투찰)_현황(2_1)" xfId="314"/>
    <cellStyle name="_입찰표지 _거제U-2(3차)_정읍∼완주간 1공구(투찰)_현황(2_1)_현황(2-1)" xfId="315"/>
    <cellStyle name="_입찰표지 _거제U-2(3차)_현황(2_1)" xfId="316"/>
    <cellStyle name="_입찰표지 _거제U-2(3차)_현황(2_1)_현황(2-1)" xfId="317"/>
    <cellStyle name="_입찰표지 _내역(2-1)" xfId="318"/>
    <cellStyle name="_입찰표지 _서후-평은(투찰)" xfId="319"/>
    <cellStyle name="_입찰표지 _서후-평은(투찰)_내역(2-1)" xfId="320"/>
    <cellStyle name="_입찰표지 _서후-평은(투찰)_실행(1)" xfId="321"/>
    <cellStyle name="_입찰표지 _서후-평은(투찰)_실행(1)_내역(2-1)" xfId="322"/>
    <cellStyle name="_입찰표지 _서후-평은(투찰)_실행(rev 1)" xfId="323"/>
    <cellStyle name="_입찰표지 _서후-평은(투찰)_실행(rev 1-1)" xfId="324"/>
    <cellStyle name="_입찰표지 _서후-평은(투찰)_정읍∼완주간 1공구(투찰)" xfId="325"/>
    <cellStyle name="_입찰표지 _서후-평은(투찰)_정읍∼완주간 1공구(투찰)_내역(2-1)" xfId="326"/>
    <cellStyle name="_입찰표지 _서후-평은(투찰)_정읍∼완주간 1공구(투찰)_실행(1)" xfId="327"/>
    <cellStyle name="_입찰표지 _서후-평은(투찰)_정읍∼완주간 1공구(투찰)_실행(1)_내역(2-1)" xfId="328"/>
    <cellStyle name="_입찰표지 _서후-평은(투찰)_정읍∼완주간 1공구(투찰)_실행(rev 1)" xfId="329"/>
    <cellStyle name="_입찰표지 _서후-평은(투찰)_정읍∼완주간 1공구(투찰)_실행(rev 1-1)" xfId="330"/>
    <cellStyle name="_입찰표지 _서후-평은(투찰)_정읍∼완주간 1공구(투찰)_현황(2_1)" xfId="331"/>
    <cellStyle name="_입찰표지 _서후-평은(투찰)_정읍∼완주간 1공구(투찰)_현황(2_1)_현황(2-1)" xfId="332"/>
    <cellStyle name="_입찰표지 _서후-평은(투찰)_현황(2_1)" xfId="333"/>
    <cellStyle name="_입찰표지 _서후-평은(투찰)_현황(2_1)_현황(2-1)" xfId="334"/>
    <cellStyle name="_입찰표지 _실행(1)" xfId="335"/>
    <cellStyle name="_입찰표지 _실행(1)_내역(2-1)" xfId="336"/>
    <cellStyle name="_입찰표지 _실행(rev 1)" xfId="337"/>
    <cellStyle name="_입찰표지 _실행(rev 1-1)" xfId="338"/>
    <cellStyle name="_입찰표지 _정읍∼완주간 1공구(투찰)" xfId="339"/>
    <cellStyle name="_입찰표지 _정읍∼완주간 1공구(투찰)_내역(2-1)" xfId="340"/>
    <cellStyle name="_입찰표지 _정읍∼완주간 1공구(투찰)_실행(1)" xfId="341"/>
    <cellStyle name="_입찰표지 _정읍∼완주간 1공구(투찰)_실행(1)_내역(2-1)" xfId="342"/>
    <cellStyle name="_입찰표지 _정읍∼완주간 1공구(투찰)_실행(rev 1)" xfId="343"/>
    <cellStyle name="_입찰표지 _정읍∼완주간 1공구(투찰)_실행(rev 1-1)" xfId="344"/>
    <cellStyle name="_입찰표지 _정읍∼완주간 1공구(투찰)_현황(2_1)" xfId="345"/>
    <cellStyle name="_입찰표지 _정읍∼완주간 1공구(투찰)_현황(2_1)_현황(2-1)" xfId="346"/>
    <cellStyle name="_입찰표지 _진월 공내역서" xfId="347"/>
    <cellStyle name="_입찰표지 _진월 공내역서_내역(2-1)" xfId="348"/>
    <cellStyle name="_입찰표지 _진월 공내역서_서후-평은(투찰)" xfId="349"/>
    <cellStyle name="_입찰표지 _진월 공내역서_서후-평은(투찰)_내역(2-1)" xfId="350"/>
    <cellStyle name="_입찰표지 _진월 공내역서_서후-평은(투찰)_실행(1)" xfId="351"/>
    <cellStyle name="_입찰표지 _진월 공내역서_서후-평은(투찰)_실행(1)_내역(2-1)" xfId="352"/>
    <cellStyle name="_입찰표지 _진월 공내역서_서후-평은(투찰)_실행(rev 1)" xfId="353"/>
    <cellStyle name="_입찰표지 _진월 공내역서_서후-평은(투찰)_실행(rev 1-1)" xfId="354"/>
    <cellStyle name="_입찰표지 _진월 공내역서_서후-평은(투찰)_정읍∼완주간 1공구(투찰)" xfId="355"/>
    <cellStyle name="_입찰표지 _진월 공내역서_서후-평은(투찰)_정읍∼완주간 1공구(투찰)_내역(2-1)" xfId="356"/>
    <cellStyle name="_입찰표지 _진월 공내역서_서후-평은(투찰)_정읍∼완주간 1공구(투찰)_실행(1)" xfId="357"/>
    <cellStyle name="_입찰표지 _진월 공내역서_서후-평은(투찰)_정읍∼완주간 1공구(투찰)_실행(1)_내역(2-1)" xfId="358"/>
    <cellStyle name="_입찰표지 _진월 공내역서_서후-평은(투찰)_정읍∼완주간 1공구(투찰)_실행(rev 1)" xfId="359"/>
    <cellStyle name="_입찰표지 _진월 공내역서_서후-평은(투찰)_정읍∼완주간 1공구(투찰)_실행(rev 1-1)" xfId="360"/>
    <cellStyle name="_입찰표지 _진월 공내역서_서후-평은(투찰)_정읍∼완주간 1공구(투찰)_현황(2_1)" xfId="361"/>
    <cellStyle name="_입찰표지 _진월 공내역서_서후-평은(투찰)_정읍∼완주간 1공구(투찰)_현황(2_1)_현황(2-1)" xfId="362"/>
    <cellStyle name="_입찰표지 _진월 공내역서_서후-평은(투찰)_현황(2_1)" xfId="363"/>
    <cellStyle name="_입찰표지 _진월 공내역서_서후-평은(투찰)_현황(2_1)_현황(2-1)" xfId="364"/>
    <cellStyle name="_입찰표지 _진월 공내역서_실행(1)" xfId="365"/>
    <cellStyle name="_입찰표지 _진월 공내역서_실행(1)_내역(2-1)" xfId="366"/>
    <cellStyle name="_입찰표지 _진월 공내역서_실행(rev 1)" xfId="367"/>
    <cellStyle name="_입찰표지 _진월 공내역서_실행(rev 1-1)" xfId="368"/>
    <cellStyle name="_입찰표지 _진월 공내역서_정읍∼완주간 1공구(투찰)" xfId="369"/>
    <cellStyle name="_입찰표지 _진월 공내역서_정읍∼완주간 1공구(투찰)_내역(2-1)" xfId="370"/>
    <cellStyle name="_입찰표지 _진월 공내역서_정읍∼완주간 1공구(투찰)_실행(1)" xfId="371"/>
    <cellStyle name="_입찰표지 _진월 공내역서_정읍∼완주간 1공구(투찰)_실행(1)_내역(2-1)" xfId="372"/>
    <cellStyle name="_입찰표지 _진월 공내역서_정읍∼완주간 1공구(투찰)_실행(rev 1)" xfId="373"/>
    <cellStyle name="_입찰표지 _진월 공내역서_정읍∼완주간 1공구(투찰)_실행(rev 1-1)" xfId="374"/>
    <cellStyle name="_입찰표지 _진월 공내역서_정읍∼완주간 1공구(투찰)_현황(2_1)" xfId="375"/>
    <cellStyle name="_입찰표지 _진월 공내역서_정읍∼완주간 1공구(투찰)_현황(2_1)_현황(2-1)" xfId="376"/>
    <cellStyle name="_입찰표지 _진월 공내역서_현황(2_1)" xfId="377"/>
    <cellStyle name="_입찰표지 _진월 공내역서_현황(2_1)_현황(2-1)" xfId="378"/>
    <cellStyle name="_입찰표지 _현황(2_1)" xfId="379"/>
    <cellStyle name="_입찰표지 _현황(2_1)_현황(2-1)" xfId="380"/>
    <cellStyle name="_적격(화산) " xfId="381"/>
    <cellStyle name="_적격(화산) _거제U-2(3차)" xfId="382"/>
    <cellStyle name="_적격(화산) _거제U-2(3차)_거제U-2(3차)" xfId="383"/>
    <cellStyle name="_적격(화산) _거제U-2(3차)_거제U-2(3차)_내역(2-1)" xfId="384"/>
    <cellStyle name="_적격(화산) _거제U-2(3차)_거제U-2(3차)_서후-평은(투찰)" xfId="385"/>
    <cellStyle name="_적격(화산) _거제U-2(3차)_거제U-2(3차)_서후-평은(투찰)_내역(2-1)" xfId="386"/>
    <cellStyle name="_적격(화산) _거제U-2(3차)_거제U-2(3차)_서후-평은(투찰)_실행(1)" xfId="387"/>
    <cellStyle name="_적격(화산) _거제U-2(3차)_거제U-2(3차)_서후-평은(투찰)_실행(1)_내역(2-1)" xfId="388"/>
    <cellStyle name="_적격(화산) _거제U-2(3차)_거제U-2(3차)_서후-평은(투찰)_실행(rev 1)" xfId="389"/>
    <cellStyle name="_적격(화산) _거제U-2(3차)_거제U-2(3차)_서후-평은(투찰)_실행(rev 1-1)" xfId="390"/>
    <cellStyle name="_적격(화산) _거제U-2(3차)_거제U-2(3차)_서후-평은(투찰)_정읍∼완주간 1공구(투찰)" xfId="391"/>
    <cellStyle name="_적격(화산) _거제U-2(3차)_거제U-2(3차)_서후-평은(투찰)_정읍∼완주간 1공구(투찰)_내역(2-1)" xfId="392"/>
    <cellStyle name="_적격(화산) _거제U-2(3차)_거제U-2(3차)_서후-평은(투찰)_정읍∼완주간 1공구(투찰)_실행(1)" xfId="393"/>
    <cellStyle name="_적격(화산) _거제U-2(3차)_거제U-2(3차)_서후-평은(투찰)_정읍∼완주간 1공구(투찰)_실행(1)_내역(2-1)" xfId="394"/>
    <cellStyle name="_적격(화산) _거제U-2(3차)_거제U-2(3차)_서후-평은(투찰)_정읍∼완주간 1공구(투찰)_실행(rev 1)" xfId="395"/>
    <cellStyle name="_적격(화산) _거제U-2(3차)_거제U-2(3차)_서후-평은(투찰)_정읍∼완주간 1공구(투찰)_실행(rev 1-1)" xfId="396"/>
    <cellStyle name="_적격(화산) _거제U-2(3차)_거제U-2(3차)_서후-평은(투찰)_정읍∼완주간 1공구(투찰)_현황(2_1)" xfId="397"/>
    <cellStyle name="_적격(화산) _거제U-2(3차)_거제U-2(3차)_서후-평은(투찰)_정읍∼완주간 1공구(투찰)_현황(2_1)_현황(2-1)" xfId="398"/>
    <cellStyle name="_적격(화산) _거제U-2(3차)_거제U-2(3차)_서후-평은(투찰)_현황(2_1)" xfId="399"/>
    <cellStyle name="_적격(화산) _거제U-2(3차)_거제U-2(3차)_서후-평은(투찰)_현황(2_1)_현황(2-1)" xfId="400"/>
    <cellStyle name="_적격(화산) _거제U-2(3차)_거제U-2(3차)_실행(1)" xfId="401"/>
    <cellStyle name="_적격(화산) _거제U-2(3차)_거제U-2(3차)_실행(1)_내역(2-1)" xfId="402"/>
    <cellStyle name="_적격(화산) _거제U-2(3차)_거제U-2(3차)_실행(rev 1)" xfId="403"/>
    <cellStyle name="_적격(화산) _거제U-2(3차)_거제U-2(3차)_실행(rev 1-1)" xfId="404"/>
    <cellStyle name="_적격(화산) _거제U-2(3차)_거제U-2(3차)_정읍∼완주간 1공구(투찰)" xfId="405"/>
    <cellStyle name="_적격(화산) _거제U-2(3차)_거제U-2(3차)_정읍∼완주간 1공구(투찰)_내역(2-1)" xfId="406"/>
    <cellStyle name="_적격(화산) _거제U-2(3차)_거제U-2(3차)_정읍∼완주간 1공구(투찰)_실행(1)" xfId="407"/>
    <cellStyle name="_적격(화산) _거제U-2(3차)_거제U-2(3차)_정읍∼완주간 1공구(투찰)_실행(1)_내역(2-1)" xfId="408"/>
    <cellStyle name="_적격(화산) _거제U-2(3차)_거제U-2(3차)_정읍∼완주간 1공구(투찰)_실행(rev 1)" xfId="409"/>
    <cellStyle name="_적격(화산) _거제U-2(3차)_거제U-2(3차)_정읍∼완주간 1공구(투찰)_실행(rev 1-1)" xfId="410"/>
    <cellStyle name="_적격(화산) _거제U-2(3차)_거제U-2(3차)_정읍∼완주간 1공구(투찰)_현황(2_1)" xfId="411"/>
    <cellStyle name="_적격(화산) _거제U-2(3차)_거제U-2(3차)_정읍∼완주간 1공구(투찰)_현황(2_1)_현황(2-1)" xfId="412"/>
    <cellStyle name="_적격(화산) _거제U-2(3차)_거제U-2(3차)_현황(2_1)" xfId="413"/>
    <cellStyle name="_적격(화산) _거제U-2(3차)_거제U-2(3차)_현황(2_1)_현황(2-1)" xfId="414"/>
    <cellStyle name="_적격(화산) _거제U-2(3차)_내역(2-1)" xfId="415"/>
    <cellStyle name="_적격(화산) _거제U-2(3차)_서후-평은(투찰)" xfId="416"/>
    <cellStyle name="_적격(화산) _거제U-2(3차)_서후-평은(투찰)_내역(2-1)" xfId="417"/>
    <cellStyle name="_적격(화산) _거제U-2(3차)_서후-평은(투찰)_실행(1)" xfId="418"/>
    <cellStyle name="_적격(화산) _거제U-2(3차)_서후-평은(투찰)_실행(1)_내역(2-1)" xfId="419"/>
    <cellStyle name="_적격(화산) _거제U-2(3차)_서후-평은(투찰)_실행(rev 1)" xfId="420"/>
    <cellStyle name="_적격(화산) _거제U-2(3차)_서후-평은(투찰)_실행(rev 1-1)" xfId="421"/>
    <cellStyle name="_적격(화산) _거제U-2(3차)_서후-평은(투찰)_정읍∼완주간 1공구(투찰)" xfId="422"/>
    <cellStyle name="_적격(화산) _거제U-2(3차)_서후-평은(투찰)_정읍∼완주간 1공구(투찰)_내역(2-1)" xfId="423"/>
    <cellStyle name="_적격(화산) _거제U-2(3차)_서후-평은(투찰)_정읍∼완주간 1공구(투찰)_실행(1)" xfId="424"/>
    <cellStyle name="_적격(화산) _거제U-2(3차)_서후-평은(투찰)_정읍∼완주간 1공구(투찰)_실행(1)_내역(2-1)" xfId="425"/>
    <cellStyle name="_적격(화산) _거제U-2(3차)_서후-평은(투찰)_정읍∼완주간 1공구(투찰)_실행(rev 1)" xfId="426"/>
    <cellStyle name="_적격(화산) _거제U-2(3차)_서후-평은(투찰)_정읍∼완주간 1공구(투찰)_실행(rev 1-1)" xfId="427"/>
    <cellStyle name="_적격(화산) _거제U-2(3차)_서후-평은(투찰)_정읍∼완주간 1공구(투찰)_현황(2_1)" xfId="428"/>
    <cellStyle name="_적격(화산) _거제U-2(3차)_서후-평은(투찰)_정읍∼완주간 1공구(투찰)_현황(2_1)_현황(2-1)" xfId="429"/>
    <cellStyle name="_적격(화산) _거제U-2(3차)_서후-평은(투찰)_현황(2_1)" xfId="430"/>
    <cellStyle name="_적격(화산) _거제U-2(3차)_서후-평은(투찰)_현황(2_1)_현황(2-1)" xfId="431"/>
    <cellStyle name="_적격(화산) _거제U-2(3차)_실행(1)" xfId="432"/>
    <cellStyle name="_적격(화산) _거제U-2(3차)_실행(1)_내역(2-1)" xfId="433"/>
    <cellStyle name="_적격(화산) _거제U-2(3차)_실행(rev 1)" xfId="434"/>
    <cellStyle name="_적격(화산) _거제U-2(3차)_실행(rev 1-1)" xfId="435"/>
    <cellStyle name="_적격(화산) _거제U-2(3차)_정읍∼완주간 1공구(투찰)" xfId="436"/>
    <cellStyle name="_적격(화산) _거제U-2(3차)_정읍∼완주간 1공구(투찰)_내역(2-1)" xfId="437"/>
    <cellStyle name="_적격(화산) _거제U-2(3차)_정읍∼완주간 1공구(투찰)_실행(1)" xfId="438"/>
    <cellStyle name="_적격(화산) _거제U-2(3차)_정읍∼완주간 1공구(투찰)_실행(1)_내역(2-1)" xfId="439"/>
    <cellStyle name="_적격(화산) _거제U-2(3차)_정읍∼완주간 1공구(투찰)_실행(rev 1)" xfId="440"/>
    <cellStyle name="_적격(화산) _거제U-2(3차)_정읍∼완주간 1공구(투찰)_실행(rev 1-1)" xfId="441"/>
    <cellStyle name="_적격(화산) _거제U-2(3차)_정읍∼완주간 1공구(투찰)_현황(2_1)" xfId="442"/>
    <cellStyle name="_적격(화산) _거제U-2(3차)_정읍∼완주간 1공구(투찰)_현황(2_1)_현황(2-1)" xfId="443"/>
    <cellStyle name="_적격(화산) _거제U-2(3차)_현황(2_1)" xfId="444"/>
    <cellStyle name="_적격(화산) _거제U-2(3차)_현황(2_1)_현황(2-1)" xfId="445"/>
    <cellStyle name="_적격(화산) _내역(2-1)" xfId="446"/>
    <cellStyle name="_적격(화산) _서후-평은(투찰)" xfId="447"/>
    <cellStyle name="_적격(화산) _서후-평은(투찰)_내역(2-1)" xfId="448"/>
    <cellStyle name="_적격(화산) _서후-평은(투찰)_실행(1)" xfId="449"/>
    <cellStyle name="_적격(화산) _서후-평은(투찰)_실행(1)_내역(2-1)" xfId="450"/>
    <cellStyle name="_적격(화산) _서후-평은(투찰)_실행(rev 1)" xfId="451"/>
    <cellStyle name="_적격(화산) _서후-평은(투찰)_실행(rev 1-1)" xfId="452"/>
    <cellStyle name="_적격(화산) _서후-평은(투찰)_정읍∼완주간 1공구(투찰)" xfId="453"/>
    <cellStyle name="_적격(화산) _서후-평은(투찰)_정읍∼완주간 1공구(투찰)_내역(2-1)" xfId="454"/>
    <cellStyle name="_적격(화산) _서후-평은(투찰)_정읍∼완주간 1공구(투찰)_실행(1)" xfId="455"/>
    <cellStyle name="_적격(화산) _서후-평은(투찰)_정읍∼완주간 1공구(투찰)_실행(1)_내역(2-1)" xfId="456"/>
    <cellStyle name="_적격(화산) _서후-평은(투찰)_정읍∼완주간 1공구(투찰)_실행(rev 1)" xfId="457"/>
    <cellStyle name="_적격(화산) _서후-평은(투찰)_정읍∼완주간 1공구(투찰)_실행(rev 1-1)" xfId="458"/>
    <cellStyle name="_적격(화산) _서후-평은(투찰)_정읍∼완주간 1공구(투찰)_현황(2_1)" xfId="459"/>
    <cellStyle name="_적격(화산) _서후-평은(투찰)_정읍∼완주간 1공구(투찰)_현황(2_1)_현황(2-1)" xfId="460"/>
    <cellStyle name="_적격(화산) _서후-평은(투찰)_현황(2_1)" xfId="461"/>
    <cellStyle name="_적격(화산) _서후-평은(투찰)_현황(2_1)_현황(2-1)" xfId="462"/>
    <cellStyle name="_적격(화산) _실행(1)" xfId="463"/>
    <cellStyle name="_적격(화산) _실행(1)_내역(2-1)" xfId="464"/>
    <cellStyle name="_적격(화산) _실행(rev 1)" xfId="465"/>
    <cellStyle name="_적격(화산) _실행(rev 1-1)" xfId="466"/>
    <cellStyle name="_적격(화산) _정읍∼완주간 1공구(투찰)" xfId="467"/>
    <cellStyle name="_적격(화산) _정읍∼완주간 1공구(투찰)_내역(2-1)" xfId="468"/>
    <cellStyle name="_적격(화산) _정읍∼완주간 1공구(투찰)_실행(1)" xfId="469"/>
    <cellStyle name="_적격(화산) _정읍∼완주간 1공구(투찰)_실행(1)_내역(2-1)" xfId="470"/>
    <cellStyle name="_적격(화산) _정읍∼완주간 1공구(투찰)_실행(rev 1)" xfId="471"/>
    <cellStyle name="_적격(화산) _정읍∼완주간 1공구(투찰)_실행(rev 1-1)" xfId="472"/>
    <cellStyle name="_적격(화산) _정읍∼완주간 1공구(투찰)_현황(2_1)" xfId="473"/>
    <cellStyle name="_적격(화산) _정읍∼완주간 1공구(투찰)_현황(2_1)_현황(2-1)" xfId="474"/>
    <cellStyle name="_적격(화산) _진월 공내역서" xfId="475"/>
    <cellStyle name="_적격(화산) _진월 공내역서_내역(2-1)" xfId="476"/>
    <cellStyle name="_적격(화산) _진월 공내역서_서후-평은(투찰)" xfId="477"/>
    <cellStyle name="_적격(화산) _진월 공내역서_서후-평은(투찰)_내역(2-1)" xfId="478"/>
    <cellStyle name="_적격(화산) _진월 공내역서_서후-평은(투찰)_실행(1)" xfId="479"/>
    <cellStyle name="_적격(화산) _진월 공내역서_서후-평은(투찰)_실행(1)_내역(2-1)" xfId="480"/>
    <cellStyle name="_적격(화산) _진월 공내역서_서후-평은(투찰)_실행(rev 1)" xfId="481"/>
    <cellStyle name="_적격(화산) _진월 공내역서_서후-평은(투찰)_실행(rev 1-1)" xfId="482"/>
    <cellStyle name="_적격(화산) _진월 공내역서_서후-평은(투찰)_정읍∼완주간 1공구(투찰)" xfId="483"/>
    <cellStyle name="_적격(화산) _진월 공내역서_서후-평은(투찰)_정읍∼완주간 1공구(투찰)_내역(2-1)" xfId="484"/>
    <cellStyle name="_적격(화산) _진월 공내역서_서후-평은(투찰)_정읍∼완주간 1공구(투찰)_실행(1)" xfId="485"/>
    <cellStyle name="_적격(화산) _진월 공내역서_서후-평은(투찰)_정읍∼완주간 1공구(투찰)_실행(1)_내역(2-1)" xfId="486"/>
    <cellStyle name="_적격(화산) _진월 공내역서_서후-평은(투찰)_정읍∼완주간 1공구(투찰)_실행(rev 1)" xfId="487"/>
    <cellStyle name="_적격(화산) _진월 공내역서_서후-평은(투찰)_정읍∼완주간 1공구(투찰)_실행(rev 1-1)" xfId="488"/>
    <cellStyle name="_적격(화산) _진월 공내역서_서후-평은(투찰)_정읍∼완주간 1공구(투찰)_현황(2_1)" xfId="489"/>
    <cellStyle name="_적격(화산) _진월 공내역서_서후-평은(투찰)_정읍∼완주간 1공구(투찰)_현황(2_1)_현황(2-1)" xfId="490"/>
    <cellStyle name="_적격(화산) _진월 공내역서_서후-평은(투찰)_현황(2_1)" xfId="491"/>
    <cellStyle name="_적격(화산) _진월 공내역서_서후-평은(투찰)_현황(2_1)_현황(2-1)" xfId="492"/>
    <cellStyle name="_적격(화산) _진월 공내역서_실행(1)" xfId="493"/>
    <cellStyle name="_적격(화산) _진월 공내역서_실행(1)_내역(2-1)" xfId="494"/>
    <cellStyle name="_적격(화산) _진월 공내역서_실행(rev 1)" xfId="495"/>
    <cellStyle name="_적격(화산) _진월 공내역서_실행(rev 1-1)" xfId="496"/>
    <cellStyle name="_적격(화산) _진월 공내역서_정읍∼완주간 1공구(투찰)" xfId="497"/>
    <cellStyle name="_적격(화산) _진월 공내역서_정읍∼완주간 1공구(투찰)_내역(2-1)" xfId="498"/>
    <cellStyle name="_적격(화산) _진월 공내역서_정읍∼완주간 1공구(투찰)_실행(1)" xfId="499"/>
    <cellStyle name="_적격(화산) _진월 공내역서_정읍∼완주간 1공구(투찰)_실행(1)_내역(2-1)" xfId="500"/>
    <cellStyle name="_적격(화산) _진월 공내역서_정읍∼완주간 1공구(투찰)_실행(rev 1)" xfId="501"/>
    <cellStyle name="_적격(화산) _진월 공내역서_정읍∼완주간 1공구(투찰)_실행(rev 1-1)" xfId="502"/>
    <cellStyle name="_적격(화산) _진월 공내역서_정읍∼완주간 1공구(투찰)_현황(2_1)" xfId="503"/>
    <cellStyle name="_적격(화산) _진월 공내역서_정읍∼완주간 1공구(투찰)_현황(2_1)_현황(2-1)" xfId="504"/>
    <cellStyle name="_적격(화산) _진월 공내역서_현황(2_1)" xfId="505"/>
    <cellStyle name="_적격(화산) _진월 공내역서_현황(2_1)_현황(2-1)" xfId="506"/>
    <cellStyle name="_적격(화산) _현황(2_1)" xfId="507"/>
    <cellStyle name="_적격(화산) _현황(2_1)_현황(2-1)" xfId="508"/>
    <cellStyle name="_정읍∼완주간 1공구(투찰)" xfId="509"/>
    <cellStyle name="_정읍∼완주간 1공구(투찰)_내역(2-1)" xfId="510"/>
    <cellStyle name="_정읍∼완주간 1공구(투찰)_실행(1)" xfId="511"/>
    <cellStyle name="_정읍∼완주간 1공구(투찰)_실행(1)_내역(2-1)" xfId="512"/>
    <cellStyle name="_정읍∼완주간 1공구(투찰)_실행(rev 1)" xfId="513"/>
    <cellStyle name="_정읍∼완주간 1공구(투찰)_실행(rev 1-1)" xfId="514"/>
    <cellStyle name="_정읍∼완주간 1공구(투찰)_현황(2_1)" xfId="515"/>
    <cellStyle name="_정읍∼완주간 1공구(투찰)_현황(2_1)_현황(2-1)" xfId="516"/>
    <cellStyle name="_좌학-평리간(4,750)" xfId="517"/>
    <cellStyle name="_지정과제1분기실적(확정990408)" xfId="518"/>
    <cellStyle name="_지정과제1분기실적(확정990408)_1" xfId="519"/>
    <cellStyle name="_지정과제2차심의list" xfId="520"/>
    <cellStyle name="_지정과제2차심의list_1" xfId="521"/>
    <cellStyle name="_지정과제2차심의list_2" xfId="522"/>
    <cellStyle name="_지정과제2차심의결과" xfId="523"/>
    <cellStyle name="_지정과제2차심의결과(금액조정후최종)" xfId="524"/>
    <cellStyle name="_지정과제2차심의결과(금액조정후최종)_1" xfId="525"/>
    <cellStyle name="_지정과제2차심의결과(금액조정후최종)_1_경영개선실적보고(전주공장)" xfId="526"/>
    <cellStyle name="_지정과제2차심의결과(금액조정후최종)_1_별첨1_2" xfId="527"/>
    <cellStyle name="_지정과제2차심의결과(금액조정후최종)_1_제안과제집계표(공장전체)" xfId="528"/>
    <cellStyle name="_지정과제2차심의결과(금액조정후최종)_경영개선실적보고(전주공장)" xfId="529"/>
    <cellStyle name="_지정과제2차심의결과(금액조정후최종)_별첨1_2" xfId="530"/>
    <cellStyle name="_지정과제2차심의결과(금액조정후최종)_제안과제집계표(공장전체)" xfId="531"/>
    <cellStyle name="_지정과제2차심의결과_1" xfId="532"/>
    <cellStyle name="_진월 공내역서" xfId="533"/>
    <cellStyle name="_진월 공내역서_내역(2-1)" xfId="534"/>
    <cellStyle name="_진월 공내역서_서후-평은(투찰)" xfId="535"/>
    <cellStyle name="_진월 공내역서_서후-평은(투찰)_내역(2-1)" xfId="536"/>
    <cellStyle name="_진월 공내역서_서후-평은(투찰)_실행(1)" xfId="537"/>
    <cellStyle name="_진월 공내역서_서후-평은(투찰)_실행(1)_내역(2-1)" xfId="538"/>
    <cellStyle name="_진월 공내역서_서후-평은(투찰)_실행(rev 1)" xfId="539"/>
    <cellStyle name="_진월 공내역서_서후-평은(투찰)_실행(rev 1-1)" xfId="540"/>
    <cellStyle name="_진월 공내역서_서후-평은(투찰)_정읍∼완주간 1공구(투찰)" xfId="541"/>
    <cellStyle name="_진월 공내역서_서후-평은(투찰)_정읍∼완주간 1공구(투찰)_내역(2-1)" xfId="542"/>
    <cellStyle name="_진월 공내역서_서후-평은(투찰)_정읍∼완주간 1공구(투찰)_실행(1)" xfId="543"/>
    <cellStyle name="_진월 공내역서_서후-평은(투찰)_정읍∼완주간 1공구(투찰)_실행(1)_내역(2-1)" xfId="544"/>
    <cellStyle name="_진월 공내역서_서후-평은(투찰)_정읍∼완주간 1공구(투찰)_실행(rev 1)" xfId="545"/>
    <cellStyle name="_진월 공내역서_서후-평은(투찰)_정읍∼완주간 1공구(투찰)_실행(rev 1-1)" xfId="546"/>
    <cellStyle name="_진월 공내역서_서후-평은(투찰)_정읍∼완주간 1공구(투찰)_현황(2_1)" xfId="547"/>
    <cellStyle name="_진월 공내역서_서후-평은(투찰)_정읍∼완주간 1공구(투찰)_현황(2_1)_현황(2-1)" xfId="548"/>
    <cellStyle name="_진월 공내역서_서후-평은(투찰)_현황(2_1)" xfId="549"/>
    <cellStyle name="_진월 공내역서_서후-평은(투찰)_현황(2_1)_현황(2-1)" xfId="550"/>
    <cellStyle name="_진월 공내역서_실행(1)" xfId="551"/>
    <cellStyle name="_진월 공내역서_실행(1)_내역(2-1)" xfId="552"/>
    <cellStyle name="_진월 공내역서_실행(rev 1)" xfId="553"/>
    <cellStyle name="_진월 공내역서_실행(rev 1-1)" xfId="554"/>
    <cellStyle name="_진월 공내역서_정읍∼완주간 1공구(투찰)" xfId="555"/>
    <cellStyle name="_진월 공내역서_정읍∼완주간 1공구(투찰)_내역(2-1)" xfId="556"/>
    <cellStyle name="_진월 공내역서_정읍∼완주간 1공구(투찰)_실행(1)" xfId="557"/>
    <cellStyle name="_진월 공내역서_정읍∼완주간 1공구(투찰)_실행(1)_내역(2-1)" xfId="558"/>
    <cellStyle name="_진월 공내역서_정읍∼완주간 1공구(투찰)_실행(rev 1)" xfId="559"/>
    <cellStyle name="_진월 공내역서_정읍∼완주간 1공구(투찰)_실행(rev 1-1)" xfId="560"/>
    <cellStyle name="_진월 공내역서_정읍∼완주간 1공구(투찰)_현황(2_1)" xfId="561"/>
    <cellStyle name="_진월 공내역서_정읍∼완주간 1공구(투찰)_현황(2_1)_현황(2-1)" xfId="562"/>
    <cellStyle name="_진월 공내역서_현황(2_1)" xfId="563"/>
    <cellStyle name="_진월 공내역서_현황(2_1)_현황(2-1)" xfId="564"/>
    <cellStyle name="_집중관리(981231)" xfId="565"/>
    <cellStyle name="_집중관리(981231)_1" xfId="566"/>
    <cellStyle name="_집중관리(지정과제및 양식)" xfId="567"/>
    <cellStyle name="_집중관리(지정과제및 양식)_1" xfId="568"/>
    <cellStyle name="_참고(1회)" xfId="569"/>
    <cellStyle name="_현황" xfId="570"/>
    <cellStyle name="_현황(2-1)" xfId="571"/>
    <cellStyle name="’E‰Y [0.00]_laroux" xfId="572"/>
    <cellStyle name="’E‰Y_laroux" xfId="573"/>
    <cellStyle name="0.0" xfId="574"/>
    <cellStyle name="0.00" xfId="575"/>
    <cellStyle name="1" xfId="576"/>
    <cellStyle name="2" xfId="577"/>
    <cellStyle name="ÅëÈ­ [0]_´ë¿Ü°ø¹®" xfId="578"/>
    <cellStyle name="AeE­ [0]_¼oAI¼º " xfId="579"/>
    <cellStyle name="ÅëÈ­ [0]_INQUIRY ¿µ¾÷ÃßÁø " xfId="580"/>
    <cellStyle name="AeE­ [0]_INQUIRY ¿μ¾÷AßAø " xfId="581"/>
    <cellStyle name="ÅëÈ­_´ë¿Ü°ø¹®" xfId="582"/>
    <cellStyle name="AeE­_¼oAI¼º " xfId="583"/>
    <cellStyle name="ÅëÈ­_INQUIRY ¿µ¾÷ÃßÁø " xfId="584"/>
    <cellStyle name="AeE­_INQUIRY ¿μ¾÷AßAø " xfId="585"/>
    <cellStyle name="ALIGNMENT" xfId="586"/>
    <cellStyle name="ÄÞ¸¶ [0]_´ë¿Ü°ø¹®" xfId="587"/>
    <cellStyle name="AÞ¸¶ [0]_¼oAI¼º " xfId="588"/>
    <cellStyle name="ÄÞ¸¶ [0]_INQUIRY ¿µ¾÷ÃßÁø " xfId="589"/>
    <cellStyle name="AÞ¸¶ [0]_INQUIRY ¿μ¾÷AßAø " xfId="590"/>
    <cellStyle name="ÄÞ¸¶_´ë¿Ü°ø¹®" xfId="591"/>
    <cellStyle name="AÞ¸¶_¼oAI¼º " xfId="592"/>
    <cellStyle name="ÄÞ¸¶_INQUIRY ¿µ¾÷ÃßÁø " xfId="593"/>
    <cellStyle name="AÞ¸¶_INQUIRY ¿μ¾÷AßAø " xfId="594"/>
    <cellStyle name="C￥AØ_  FAB AIA¤  " xfId="595"/>
    <cellStyle name="Ç¥ÁØ_´ë¿Ü°ø¹®" xfId="596"/>
    <cellStyle name="C￥AØ_¿μ¾÷CoE² " xfId="597"/>
    <cellStyle name="Calc Currency (0)" xfId="598"/>
    <cellStyle name="category" xfId="599"/>
    <cellStyle name="Comma" xfId="600"/>
    <cellStyle name="Comma [0]" xfId="601"/>
    <cellStyle name="comma zerodec" xfId="602"/>
    <cellStyle name="Comma_ SG&amp;A Bridge " xfId="603"/>
    <cellStyle name="Comma0" xfId="604"/>
    <cellStyle name="Currency" xfId="605"/>
    <cellStyle name="Currency [0]" xfId="606"/>
    <cellStyle name="Currency_ SG&amp;A Bridge " xfId="607"/>
    <cellStyle name="Currency0" xfId="608"/>
    <cellStyle name="Currency1" xfId="609"/>
    <cellStyle name="Date" xfId="610"/>
    <cellStyle name="Dezimal [0]_laroux" xfId="611"/>
    <cellStyle name="Dezimal_laroux" xfId="612"/>
    <cellStyle name="Dollar (zero dec)" xfId="613"/>
    <cellStyle name="F2" xfId="614"/>
    <cellStyle name="F3" xfId="615"/>
    <cellStyle name="F4" xfId="616"/>
    <cellStyle name="F5" xfId="617"/>
    <cellStyle name="F6" xfId="618"/>
    <cellStyle name="F7" xfId="619"/>
    <cellStyle name="F8" xfId="620"/>
    <cellStyle name="Fixed" xfId="621"/>
    <cellStyle name="Grey" xfId="622"/>
    <cellStyle name="H1" xfId="623"/>
    <cellStyle name="H2" xfId="624"/>
    <cellStyle name="HEADER" xfId="625"/>
    <cellStyle name="Header1" xfId="626"/>
    <cellStyle name="Header2" xfId="627"/>
    <cellStyle name="Heading 1" xfId="628"/>
    <cellStyle name="Heading 2" xfId="629"/>
    <cellStyle name="Heading1" xfId="630"/>
    <cellStyle name="Heading2" xfId="631"/>
    <cellStyle name="Input [yellow]" xfId="632"/>
    <cellStyle name="LEE" xfId="633"/>
    <cellStyle name="Milliers [0]_Arabian Spec" xfId="634"/>
    <cellStyle name="Milliers_Arabian Spec" xfId="635"/>
    <cellStyle name="Model" xfId="636"/>
    <cellStyle name="Mon?aire [0]_Arabian Spec" xfId="637"/>
    <cellStyle name="Mon?aire_Arabian Spec" xfId="638"/>
    <cellStyle name="no dec" xfId="639"/>
    <cellStyle name="Normal - Style1" xfId="640"/>
    <cellStyle name="Normal_ SG&amp;A Bridge " xfId="641"/>
    <cellStyle name="Percent" xfId="642"/>
    <cellStyle name="Percent [2]" xfId="643"/>
    <cellStyle name="Percent_간접비" xfId="644"/>
    <cellStyle name="Standard_laroux" xfId="645"/>
    <cellStyle name="subhead" xfId="646"/>
    <cellStyle name="title [1]" xfId="647"/>
    <cellStyle name="title [2]" xfId="648"/>
    <cellStyle name="Total" xfId="649"/>
    <cellStyle name="UM" xfId="650"/>
    <cellStyle name="W?rung [0]_laroux" xfId="651"/>
    <cellStyle name="W?rung_laroux" xfId="652"/>
    <cellStyle name="견적부" xfId="653"/>
    <cellStyle name="고정소숫점" xfId="654"/>
    <cellStyle name="고정출력1" xfId="655"/>
    <cellStyle name="고정출력2" xfId="656"/>
    <cellStyle name="날짜" xfId="657"/>
    <cellStyle name="내역서" xfId="658"/>
    <cellStyle name="달러" xfId="659"/>
    <cellStyle name="똿뗦먛귟 [0.00]_PRODUCT DETAIL Q1" xfId="660"/>
    <cellStyle name="똿뗦먛귟_PRODUCT DETAIL Q1" xfId="661"/>
    <cellStyle name="믅됞 [0.00]_PRODUCT DETAIL Q1" xfId="662"/>
    <cellStyle name="믅됞_PRODUCT DETAIL Q1" xfId="663"/>
    <cellStyle name="백분율 [0]" xfId="664"/>
    <cellStyle name="백분율 [2]" xfId="665"/>
    <cellStyle name="백분율 2" xfId="2"/>
    <cellStyle name="백분율 2 2" xfId="666"/>
    <cellStyle name="백분율 2 3" xfId="858"/>
    <cellStyle name="백분율 2 3 2" xfId="871"/>
    <cellStyle name="백분율 2 3 2 2" xfId="898"/>
    <cellStyle name="백분율 2 3 3" xfId="885"/>
    <cellStyle name="백분율 2 4" xfId="864"/>
    <cellStyle name="백분율 2 4 2" xfId="891"/>
    <cellStyle name="백분율 2 5" xfId="878"/>
    <cellStyle name="뷭?_BOOKSHIP" xfId="667"/>
    <cellStyle name="빨강" xfId="668"/>
    <cellStyle name="소수" xfId="669"/>
    <cellStyle name="소수3" xfId="670"/>
    <cellStyle name="소수4" xfId="671"/>
    <cellStyle name="소수점" xfId="672"/>
    <cellStyle name="숫자(R)" xfId="673"/>
    <cellStyle name="쉼표 [0]" xfId="875" builtinId="6"/>
    <cellStyle name="쉼표 [0] 2" xfId="1"/>
    <cellStyle name="쉼표 [0] 2 2" xfId="857"/>
    <cellStyle name="쉼표 [0] 2 2 2" xfId="870"/>
    <cellStyle name="쉼표 [0] 2 2 2 2" xfId="897"/>
    <cellStyle name="쉼표 [0] 2 2 3" xfId="884"/>
    <cellStyle name="쉼표 [0] 2 3" xfId="863"/>
    <cellStyle name="쉼표 [0] 2 3 2" xfId="890"/>
    <cellStyle name="쉼표 [0] 2 4" xfId="877"/>
    <cellStyle name="쉼표 [0] 3" xfId="853"/>
    <cellStyle name="쉼표 [0] 3 2" xfId="860"/>
    <cellStyle name="쉼표 [0] 3 2 2" xfId="873"/>
    <cellStyle name="쉼표 [0] 3 2 2 2" xfId="900"/>
    <cellStyle name="쉼표 [0] 3 2 3" xfId="887"/>
    <cellStyle name="쉼표 [0] 3 3" xfId="866"/>
    <cellStyle name="쉼표 [0] 3 3 2" xfId="893"/>
    <cellStyle name="쉼표 [0] 3 4" xfId="880"/>
    <cellStyle name="스타일 1" xfId="674"/>
    <cellStyle name="스타일 10" xfId="675"/>
    <cellStyle name="스타일 100" xfId="676"/>
    <cellStyle name="스타일 101" xfId="677"/>
    <cellStyle name="스타일 102" xfId="678"/>
    <cellStyle name="스타일 103" xfId="679"/>
    <cellStyle name="스타일 104" xfId="680"/>
    <cellStyle name="스타일 105" xfId="681"/>
    <cellStyle name="스타일 106" xfId="682"/>
    <cellStyle name="스타일 107" xfId="683"/>
    <cellStyle name="스타일 108" xfId="684"/>
    <cellStyle name="스타일 109" xfId="685"/>
    <cellStyle name="스타일 11" xfId="686"/>
    <cellStyle name="스타일 110" xfId="687"/>
    <cellStyle name="스타일 111" xfId="688"/>
    <cellStyle name="스타일 112" xfId="689"/>
    <cellStyle name="스타일 113" xfId="690"/>
    <cellStyle name="스타일 114" xfId="691"/>
    <cellStyle name="스타일 115" xfId="692"/>
    <cellStyle name="스타일 116" xfId="693"/>
    <cellStyle name="스타일 117" xfId="694"/>
    <cellStyle name="스타일 118" xfId="695"/>
    <cellStyle name="스타일 119" xfId="696"/>
    <cellStyle name="스타일 12" xfId="697"/>
    <cellStyle name="스타일 120" xfId="698"/>
    <cellStyle name="스타일 121" xfId="699"/>
    <cellStyle name="스타일 122" xfId="700"/>
    <cellStyle name="스타일 123" xfId="701"/>
    <cellStyle name="스타일 124" xfId="702"/>
    <cellStyle name="스타일 125" xfId="703"/>
    <cellStyle name="스타일 126" xfId="704"/>
    <cellStyle name="스타일 13" xfId="705"/>
    <cellStyle name="스타일 14" xfId="706"/>
    <cellStyle name="스타일 15" xfId="707"/>
    <cellStyle name="스타일 16" xfId="708"/>
    <cellStyle name="스타일 17" xfId="709"/>
    <cellStyle name="스타일 18" xfId="710"/>
    <cellStyle name="스타일 19" xfId="711"/>
    <cellStyle name="스타일 2" xfId="712"/>
    <cellStyle name="스타일 20" xfId="713"/>
    <cellStyle name="스타일 21" xfId="714"/>
    <cellStyle name="스타일 22" xfId="715"/>
    <cellStyle name="스타일 23" xfId="716"/>
    <cellStyle name="스타일 24" xfId="717"/>
    <cellStyle name="스타일 25" xfId="718"/>
    <cellStyle name="스타일 26" xfId="719"/>
    <cellStyle name="스타일 27" xfId="720"/>
    <cellStyle name="스타일 28" xfId="721"/>
    <cellStyle name="스타일 29" xfId="722"/>
    <cellStyle name="스타일 3" xfId="723"/>
    <cellStyle name="스타일 30" xfId="724"/>
    <cellStyle name="스타일 31" xfId="725"/>
    <cellStyle name="스타일 32" xfId="726"/>
    <cellStyle name="스타일 33" xfId="727"/>
    <cellStyle name="스타일 34" xfId="728"/>
    <cellStyle name="스타일 35" xfId="729"/>
    <cellStyle name="스타일 36" xfId="730"/>
    <cellStyle name="스타일 37" xfId="731"/>
    <cellStyle name="스타일 38" xfId="732"/>
    <cellStyle name="스타일 39" xfId="733"/>
    <cellStyle name="스타일 4" xfId="734"/>
    <cellStyle name="스타일 40" xfId="735"/>
    <cellStyle name="스타일 41" xfId="736"/>
    <cellStyle name="스타일 42" xfId="737"/>
    <cellStyle name="스타일 43" xfId="738"/>
    <cellStyle name="스타일 44" xfId="739"/>
    <cellStyle name="스타일 45" xfId="740"/>
    <cellStyle name="스타일 46" xfId="741"/>
    <cellStyle name="스타일 47" xfId="742"/>
    <cellStyle name="스타일 48" xfId="743"/>
    <cellStyle name="스타일 49" xfId="744"/>
    <cellStyle name="스타일 5" xfId="745"/>
    <cellStyle name="스타일 50" xfId="746"/>
    <cellStyle name="스타일 51" xfId="747"/>
    <cellStyle name="스타일 52" xfId="748"/>
    <cellStyle name="스타일 53" xfId="749"/>
    <cellStyle name="스타일 54" xfId="750"/>
    <cellStyle name="스타일 55" xfId="751"/>
    <cellStyle name="스타일 56" xfId="752"/>
    <cellStyle name="스타일 57" xfId="753"/>
    <cellStyle name="스타일 58" xfId="754"/>
    <cellStyle name="스타일 59" xfId="755"/>
    <cellStyle name="스타일 6" xfId="756"/>
    <cellStyle name="스타일 60" xfId="757"/>
    <cellStyle name="스타일 61" xfId="758"/>
    <cellStyle name="스타일 62" xfId="759"/>
    <cellStyle name="스타일 63" xfId="760"/>
    <cellStyle name="스타일 64" xfId="761"/>
    <cellStyle name="스타일 65" xfId="762"/>
    <cellStyle name="스타일 66" xfId="763"/>
    <cellStyle name="스타일 67" xfId="764"/>
    <cellStyle name="스타일 68" xfId="765"/>
    <cellStyle name="스타일 69" xfId="766"/>
    <cellStyle name="스타일 7" xfId="767"/>
    <cellStyle name="스타일 70" xfId="768"/>
    <cellStyle name="스타일 71" xfId="769"/>
    <cellStyle name="스타일 72" xfId="770"/>
    <cellStyle name="스타일 73" xfId="771"/>
    <cellStyle name="스타일 74" xfId="772"/>
    <cellStyle name="스타일 75" xfId="773"/>
    <cellStyle name="스타일 76" xfId="774"/>
    <cellStyle name="스타일 77" xfId="775"/>
    <cellStyle name="스타일 78" xfId="776"/>
    <cellStyle name="스타일 79" xfId="777"/>
    <cellStyle name="스타일 8" xfId="778"/>
    <cellStyle name="스타일 80" xfId="779"/>
    <cellStyle name="스타일 81" xfId="780"/>
    <cellStyle name="스타일 82" xfId="781"/>
    <cellStyle name="스타일 83" xfId="782"/>
    <cellStyle name="스타일 84" xfId="783"/>
    <cellStyle name="스타일 85" xfId="784"/>
    <cellStyle name="스타일 86" xfId="785"/>
    <cellStyle name="스타일 87" xfId="786"/>
    <cellStyle name="스타일 88" xfId="787"/>
    <cellStyle name="스타일 89" xfId="788"/>
    <cellStyle name="스타일 9" xfId="789"/>
    <cellStyle name="스타일 90" xfId="790"/>
    <cellStyle name="스타일 91" xfId="791"/>
    <cellStyle name="스타일 92" xfId="792"/>
    <cellStyle name="스타일 93" xfId="793"/>
    <cellStyle name="스타일 94" xfId="794"/>
    <cellStyle name="스타일 95" xfId="795"/>
    <cellStyle name="스타일 96" xfId="796"/>
    <cellStyle name="스타일 97" xfId="797"/>
    <cellStyle name="스타일 98" xfId="798"/>
    <cellStyle name="스타일 99" xfId="799"/>
    <cellStyle name="안건회계법인" xfId="800"/>
    <cellStyle name="유1" xfId="801"/>
    <cellStyle name="자리수" xfId="802"/>
    <cellStyle name="자리수0" xfId="803"/>
    <cellStyle name="지정되지 않음" xfId="804"/>
    <cellStyle name="콤마 [0]_# 1" xfId="805"/>
    <cellStyle name="콤마 [2]" xfId="806"/>
    <cellStyle name="콤마_# 1" xfId="807"/>
    <cellStyle name="퍼센트" xfId="808"/>
    <cellStyle name="표준" xfId="0" builtinId="0"/>
    <cellStyle name="표준 10" xfId="809"/>
    <cellStyle name="표준 11" xfId="810"/>
    <cellStyle name="표준 12" xfId="811"/>
    <cellStyle name="표준 13" xfId="812"/>
    <cellStyle name="표준 14" xfId="813"/>
    <cellStyle name="표준 15" xfId="814"/>
    <cellStyle name="표준 16" xfId="815"/>
    <cellStyle name="표준 17" xfId="816"/>
    <cellStyle name="표준 18" xfId="817"/>
    <cellStyle name="표준 19" xfId="818"/>
    <cellStyle name="표준 2 2" xfId="3"/>
    <cellStyle name="표준 2 3" xfId="7"/>
    <cellStyle name="표준 2 4" xfId="856"/>
    <cellStyle name="표준 2 4 2" xfId="869"/>
    <cellStyle name="표준 2 4 2 2" xfId="896"/>
    <cellStyle name="표준 2 4 3" xfId="883"/>
    <cellStyle name="표준 2 5" xfId="862"/>
    <cellStyle name="표준 2 5 2" xfId="889"/>
    <cellStyle name="표준 2 6" xfId="876"/>
    <cellStyle name="표준 20" xfId="819"/>
    <cellStyle name="표준 21" xfId="820"/>
    <cellStyle name="표준 22" xfId="821"/>
    <cellStyle name="표준 23" xfId="822"/>
    <cellStyle name="표준 24" xfId="823"/>
    <cellStyle name="표준 25" xfId="824"/>
    <cellStyle name="표준 26" xfId="825"/>
    <cellStyle name="표준 27" xfId="826"/>
    <cellStyle name="표준 28" xfId="827"/>
    <cellStyle name="표준 29" xfId="828"/>
    <cellStyle name="표준 3" xfId="4"/>
    <cellStyle name="표준 3 2" xfId="829"/>
    <cellStyle name="표준 30" xfId="830"/>
    <cellStyle name="표준 31" xfId="831"/>
    <cellStyle name="표준 32" xfId="832"/>
    <cellStyle name="표준 33" xfId="833"/>
    <cellStyle name="표준 34" xfId="834"/>
    <cellStyle name="표준 35" xfId="835"/>
    <cellStyle name="표준 36" xfId="836"/>
    <cellStyle name="표준 37" xfId="837"/>
    <cellStyle name="표준 38" xfId="838"/>
    <cellStyle name="표준 39" xfId="839"/>
    <cellStyle name="표준 4" xfId="840"/>
    <cellStyle name="표준 40" xfId="841"/>
    <cellStyle name="표준 41" xfId="842"/>
    <cellStyle name="표준 42" xfId="843"/>
    <cellStyle name="표준 43" xfId="844"/>
    <cellStyle name="표준 44" xfId="845"/>
    <cellStyle name="표준 45" xfId="846"/>
    <cellStyle name="표준 46" xfId="847"/>
    <cellStyle name="표준 47" xfId="848"/>
    <cellStyle name="표준 48" xfId="849"/>
    <cellStyle name="표준 49" xfId="850"/>
    <cellStyle name="표준 5" xfId="851"/>
    <cellStyle name="표준 50" xfId="6"/>
    <cellStyle name="표준 51" xfId="5"/>
    <cellStyle name="표준 51 2" xfId="859"/>
    <cellStyle name="표준 51 2 2" xfId="872"/>
    <cellStyle name="표준 51 2 2 2" xfId="899"/>
    <cellStyle name="표준 51 2 3" xfId="886"/>
    <cellStyle name="표준 51 3" xfId="865"/>
    <cellStyle name="표준 51 3 2" xfId="892"/>
    <cellStyle name="표준 51 4" xfId="879"/>
    <cellStyle name="표준 52" xfId="854"/>
    <cellStyle name="표준 52 2" xfId="861"/>
    <cellStyle name="표준 52 2 2" xfId="874"/>
    <cellStyle name="표준 52 2 2 2" xfId="901"/>
    <cellStyle name="표준 52 2 3" xfId="888"/>
    <cellStyle name="표준 52 3" xfId="867"/>
    <cellStyle name="표준 52 3 2" xfId="894"/>
    <cellStyle name="표준 52 4" xfId="881"/>
    <cellStyle name="표준 53" xfId="855"/>
    <cellStyle name="표준 53 2" xfId="868"/>
    <cellStyle name="표준 53 2 2" xfId="895"/>
    <cellStyle name="표준 53 3" xfId="882"/>
    <cellStyle name="표준 6" xfId="852"/>
  </cellStyles>
  <dxfs count="0"/>
  <tableStyles count="0" defaultTableStyle="TableStyleMedium2" defaultPivotStyle="PivotStyleLight16"/>
  <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W146"/>
  <sheetViews>
    <sheetView zoomScale="115" zoomScaleNormal="115" workbookViewId="0">
      <pane xSplit="4" ySplit="4" topLeftCell="E50" activePane="bottomRight" state="frozen"/>
      <selection pane="topRight" activeCell="E1" sqref="E1"/>
      <selection pane="bottomLeft" activeCell="A5" sqref="A5"/>
      <selection pane="bottomRight" activeCell="L64" sqref="L64"/>
    </sheetView>
  </sheetViews>
  <sheetFormatPr defaultRowHeight="12"/>
  <cols>
    <col min="2" max="4" width="15.33203125" customWidth="1"/>
    <col min="5" max="5" width="27" customWidth="1"/>
    <col min="6" max="11" width="15.33203125" customWidth="1"/>
    <col min="14" max="14" width="18.83203125" customWidth="1"/>
    <col min="15" max="15" width="12.83203125" customWidth="1"/>
    <col min="16" max="16" width="15.83203125" customWidth="1"/>
    <col min="17" max="17" width="30.83203125" customWidth="1"/>
    <col min="18" max="23" width="20.83203125" customWidth="1"/>
  </cols>
  <sheetData>
    <row r="1" spans="2:14" ht="26.25">
      <c r="B1" s="61" t="s">
        <v>541</v>
      </c>
      <c r="C1" s="62"/>
      <c r="D1" s="62"/>
      <c r="E1" s="62"/>
      <c r="F1" s="62"/>
      <c r="G1" s="62"/>
      <c r="H1" s="62"/>
      <c r="I1" s="62"/>
      <c r="J1" s="62"/>
      <c r="K1" s="62"/>
    </row>
    <row r="2" spans="2:14" ht="26.25">
      <c r="B2" s="61"/>
      <c r="C2" s="63" t="s">
        <v>265</v>
      </c>
      <c r="D2" s="62"/>
      <c r="E2" s="62"/>
      <c r="F2" s="62"/>
      <c r="G2" s="62"/>
      <c r="H2" s="62"/>
      <c r="I2" s="62"/>
      <c r="J2" s="62"/>
      <c r="K2" s="62"/>
    </row>
    <row r="3" spans="2:14">
      <c r="B3" s="62"/>
      <c r="C3" s="62"/>
      <c r="D3" s="62"/>
      <c r="E3" s="62"/>
      <c r="F3" s="62"/>
      <c r="G3" s="62"/>
      <c r="H3" s="62"/>
      <c r="I3" s="62"/>
      <c r="J3" s="15"/>
      <c r="K3" s="15" t="s">
        <v>501</v>
      </c>
    </row>
    <row r="4" spans="2:14" s="6" customFormat="1" ht="27" customHeight="1">
      <c r="B4" s="46" t="s">
        <v>21</v>
      </c>
      <c r="C4" s="81" t="s">
        <v>0</v>
      </c>
      <c r="D4" s="81"/>
      <c r="E4" s="46" t="s">
        <v>295</v>
      </c>
      <c r="F4" s="46" t="s">
        <v>22</v>
      </c>
      <c r="G4" s="46" t="s">
        <v>296</v>
      </c>
      <c r="H4" s="46" t="s">
        <v>492</v>
      </c>
      <c r="I4" s="46" t="s">
        <v>297</v>
      </c>
      <c r="J4" s="46" t="s">
        <v>298</v>
      </c>
      <c r="K4" s="46" t="s">
        <v>299</v>
      </c>
      <c r="L4" s="7"/>
    </row>
    <row r="5" spans="2:14" s="6" customFormat="1" ht="12.95" customHeight="1">
      <c r="B5" s="47" t="s">
        <v>23</v>
      </c>
      <c r="C5" s="82" t="s">
        <v>300</v>
      </c>
      <c r="D5" s="82"/>
      <c r="E5" s="47"/>
      <c r="F5" s="23">
        <v>674</v>
      </c>
      <c r="G5" s="23">
        <v>692.1</v>
      </c>
      <c r="H5" s="23">
        <v>995.4</v>
      </c>
      <c r="I5" s="23" t="s">
        <v>301</v>
      </c>
      <c r="J5" s="23" t="s">
        <v>301</v>
      </c>
      <c r="K5" s="23">
        <v>422814</v>
      </c>
      <c r="L5" s="7"/>
    </row>
    <row r="6" spans="2:14" s="6" customFormat="1" ht="12.95" customHeight="1">
      <c r="B6" s="87" t="s">
        <v>302</v>
      </c>
      <c r="C6" s="87" t="s">
        <v>24</v>
      </c>
      <c r="D6" s="87"/>
      <c r="E6" s="48"/>
      <c r="F6" s="41">
        <v>277</v>
      </c>
      <c r="G6" s="41">
        <v>301</v>
      </c>
      <c r="H6" s="41">
        <v>539.36900000000003</v>
      </c>
      <c r="I6" s="41" t="s">
        <v>301</v>
      </c>
      <c r="J6" s="41" t="s">
        <v>301</v>
      </c>
      <c r="K6" s="41">
        <v>138157</v>
      </c>
      <c r="L6" s="7"/>
    </row>
    <row r="7" spans="2:14" s="6" customFormat="1" ht="12.95" customHeight="1">
      <c r="B7" s="87"/>
      <c r="C7" s="87" t="s">
        <v>1</v>
      </c>
      <c r="D7" s="48" t="s">
        <v>26</v>
      </c>
      <c r="E7" s="48" t="s">
        <v>132</v>
      </c>
      <c r="F7" s="41">
        <v>10</v>
      </c>
      <c r="G7" s="41">
        <v>7.8</v>
      </c>
      <c r="H7" s="41">
        <v>10.6</v>
      </c>
      <c r="I7" s="41" t="s">
        <v>133</v>
      </c>
      <c r="J7" s="41" t="s">
        <v>25</v>
      </c>
      <c r="K7" s="41">
        <v>984</v>
      </c>
      <c r="L7" s="7"/>
      <c r="N7" s="9"/>
    </row>
    <row r="8" spans="2:14" s="6" customFormat="1" ht="12.95" customHeight="1">
      <c r="B8" s="87"/>
      <c r="C8" s="87"/>
      <c r="D8" s="87" t="s">
        <v>27</v>
      </c>
      <c r="E8" s="48" t="s">
        <v>132</v>
      </c>
      <c r="F8" s="41">
        <v>9</v>
      </c>
      <c r="G8" s="41">
        <v>7.8</v>
      </c>
      <c r="H8" s="41">
        <v>10.6</v>
      </c>
      <c r="I8" s="41" t="s">
        <v>134</v>
      </c>
      <c r="J8" s="41" t="s">
        <v>135</v>
      </c>
      <c r="K8" s="41" t="s">
        <v>25</v>
      </c>
      <c r="L8" s="7"/>
      <c r="N8" s="8"/>
    </row>
    <row r="9" spans="2:14" s="6" customFormat="1" ht="12.95" customHeight="1">
      <c r="B9" s="87"/>
      <c r="C9" s="87"/>
      <c r="D9" s="87"/>
      <c r="E9" s="48" t="s">
        <v>136</v>
      </c>
      <c r="F9" s="41">
        <v>1</v>
      </c>
      <c r="G9" s="41">
        <v>0</v>
      </c>
      <c r="H9" s="41">
        <v>0</v>
      </c>
      <c r="I9" s="41" t="s">
        <v>137</v>
      </c>
      <c r="J9" s="41" t="s">
        <v>138</v>
      </c>
      <c r="K9" s="41" t="s">
        <v>25</v>
      </c>
      <c r="L9" s="7"/>
    </row>
    <row r="10" spans="2:14" s="6" customFormat="1" ht="12.95" customHeight="1">
      <c r="B10" s="87"/>
      <c r="C10" s="87" t="s">
        <v>2</v>
      </c>
      <c r="D10" s="48" t="s">
        <v>26</v>
      </c>
      <c r="E10" s="48" t="s">
        <v>139</v>
      </c>
      <c r="F10" s="41">
        <v>50</v>
      </c>
      <c r="G10" s="41">
        <v>60.2</v>
      </c>
      <c r="H10" s="41">
        <v>113.941</v>
      </c>
      <c r="I10" s="41" t="s">
        <v>140</v>
      </c>
      <c r="J10" s="41" t="s">
        <v>25</v>
      </c>
      <c r="K10" s="41">
        <v>11171</v>
      </c>
      <c r="L10" s="7"/>
    </row>
    <row r="11" spans="2:14" s="6" customFormat="1" ht="12.95" customHeight="1">
      <c r="B11" s="87"/>
      <c r="C11" s="87"/>
      <c r="D11" s="87" t="s">
        <v>27</v>
      </c>
      <c r="E11" s="48" t="s">
        <v>141</v>
      </c>
      <c r="F11" s="41">
        <v>11</v>
      </c>
      <c r="G11" s="41">
        <v>14.3</v>
      </c>
      <c r="H11" s="41">
        <v>17.638000000000002</v>
      </c>
      <c r="I11" s="41" t="s">
        <v>142</v>
      </c>
      <c r="J11" s="41" t="s">
        <v>143</v>
      </c>
      <c r="K11" s="41" t="s">
        <v>25</v>
      </c>
      <c r="L11" s="7"/>
    </row>
    <row r="12" spans="2:14" s="6" customFormat="1" ht="12.95" customHeight="1">
      <c r="B12" s="87"/>
      <c r="C12" s="87"/>
      <c r="D12" s="87"/>
      <c r="E12" s="48" t="s">
        <v>144</v>
      </c>
      <c r="F12" s="41">
        <v>5</v>
      </c>
      <c r="G12" s="41">
        <v>5.5</v>
      </c>
      <c r="H12" s="41">
        <v>6.2889999999999997</v>
      </c>
      <c r="I12" s="41" t="s">
        <v>142</v>
      </c>
      <c r="J12" s="41" t="s">
        <v>145</v>
      </c>
      <c r="K12" s="41" t="s">
        <v>25</v>
      </c>
      <c r="L12" s="7"/>
    </row>
    <row r="13" spans="2:14" s="6" customFormat="1" ht="12.95" customHeight="1">
      <c r="B13" s="87"/>
      <c r="C13" s="87"/>
      <c r="D13" s="87"/>
      <c r="E13" s="48" t="s">
        <v>146</v>
      </c>
      <c r="F13" s="41">
        <v>9</v>
      </c>
      <c r="G13" s="41">
        <v>7.9</v>
      </c>
      <c r="H13" s="41">
        <v>8.8840000000000003</v>
      </c>
      <c r="I13" s="41" t="s">
        <v>142</v>
      </c>
      <c r="J13" s="41" t="s">
        <v>147</v>
      </c>
      <c r="K13" s="41" t="s">
        <v>25</v>
      </c>
      <c r="L13" s="7"/>
    </row>
    <row r="14" spans="2:14" s="6" customFormat="1" ht="12.95" customHeight="1">
      <c r="B14" s="87"/>
      <c r="C14" s="87"/>
      <c r="D14" s="87"/>
      <c r="E14" s="48" t="s">
        <v>148</v>
      </c>
      <c r="F14" s="41">
        <v>5</v>
      </c>
      <c r="G14" s="41">
        <v>6.7</v>
      </c>
      <c r="H14" s="41">
        <v>7.1539999999999999</v>
      </c>
      <c r="I14" s="41" t="s">
        <v>142</v>
      </c>
      <c r="J14" s="41" t="s">
        <v>149</v>
      </c>
      <c r="K14" s="41" t="s">
        <v>25</v>
      </c>
      <c r="L14" s="7"/>
    </row>
    <row r="15" spans="2:14" s="6" customFormat="1" ht="12.95" customHeight="1">
      <c r="B15" s="87"/>
      <c r="C15" s="87"/>
      <c r="D15" s="87"/>
      <c r="E15" s="48" t="s">
        <v>150</v>
      </c>
      <c r="F15" s="41">
        <v>16</v>
      </c>
      <c r="G15" s="41">
        <v>19.8</v>
      </c>
      <c r="H15" s="41">
        <v>20.306999999999999</v>
      </c>
      <c r="I15" s="41" t="s">
        <v>142</v>
      </c>
      <c r="J15" s="41" t="s">
        <v>151</v>
      </c>
      <c r="K15" s="41" t="s">
        <v>25</v>
      </c>
      <c r="L15" s="7"/>
    </row>
    <row r="16" spans="2:14" s="6" customFormat="1" ht="12.95" customHeight="1">
      <c r="B16" s="87"/>
      <c r="C16" s="87"/>
      <c r="D16" s="87"/>
      <c r="E16" s="48" t="s">
        <v>152</v>
      </c>
      <c r="F16" s="41">
        <v>2</v>
      </c>
      <c r="G16" s="41">
        <v>2.7</v>
      </c>
      <c r="H16" s="41">
        <v>3.65</v>
      </c>
      <c r="I16" s="41" t="s">
        <v>153</v>
      </c>
      <c r="J16" s="41" t="s">
        <v>154</v>
      </c>
      <c r="K16" s="41" t="s">
        <v>25</v>
      </c>
      <c r="L16" s="7"/>
    </row>
    <row r="17" spans="2:12" s="6" customFormat="1" ht="12.95" customHeight="1">
      <c r="B17" s="87"/>
      <c r="C17" s="87"/>
      <c r="D17" s="87"/>
      <c r="E17" s="48" t="s">
        <v>303</v>
      </c>
      <c r="F17" s="41">
        <v>1</v>
      </c>
      <c r="G17" s="41">
        <v>1.9</v>
      </c>
      <c r="H17" s="41">
        <v>0.92300000000000004</v>
      </c>
      <c r="I17" s="41" t="s">
        <v>153</v>
      </c>
      <c r="J17" s="41" t="s">
        <v>155</v>
      </c>
      <c r="K17" s="41" t="s">
        <v>25</v>
      </c>
      <c r="L17" s="7"/>
    </row>
    <row r="18" spans="2:12" s="6" customFormat="1" ht="12.95" customHeight="1">
      <c r="B18" s="87"/>
      <c r="C18" s="87"/>
      <c r="D18" s="87"/>
      <c r="E18" s="48" t="s">
        <v>156</v>
      </c>
      <c r="F18" s="41" t="s">
        <v>25</v>
      </c>
      <c r="G18" s="41">
        <v>1.4</v>
      </c>
      <c r="H18" s="41">
        <v>2.1509999999999998</v>
      </c>
      <c r="I18" s="41" t="s">
        <v>153</v>
      </c>
      <c r="J18" s="41" t="s">
        <v>157</v>
      </c>
      <c r="K18" s="41" t="s">
        <v>25</v>
      </c>
      <c r="L18" s="7"/>
    </row>
    <row r="19" spans="2:12" s="6" customFormat="1" ht="12.95" customHeight="1">
      <c r="B19" s="87"/>
      <c r="C19" s="87"/>
      <c r="D19" s="87"/>
      <c r="E19" s="48" t="s">
        <v>158</v>
      </c>
      <c r="F19" s="41" t="s">
        <v>25</v>
      </c>
      <c r="G19" s="41" t="s">
        <v>25</v>
      </c>
      <c r="H19" s="41">
        <v>23.3</v>
      </c>
      <c r="I19" s="41" t="s">
        <v>25</v>
      </c>
      <c r="J19" s="41" t="s">
        <v>25</v>
      </c>
      <c r="K19" s="41" t="s">
        <v>25</v>
      </c>
      <c r="L19" s="7"/>
    </row>
    <row r="20" spans="2:12" s="6" customFormat="1" ht="12.95" customHeight="1">
      <c r="B20" s="87"/>
      <c r="C20" s="87"/>
      <c r="D20" s="87"/>
      <c r="E20" s="48" t="s">
        <v>159</v>
      </c>
      <c r="F20" s="41" t="s">
        <v>25</v>
      </c>
      <c r="G20" s="41" t="s">
        <v>25</v>
      </c>
      <c r="H20" s="41">
        <v>23.603000000000002</v>
      </c>
      <c r="I20" s="41" t="s">
        <v>25</v>
      </c>
      <c r="J20" s="41" t="s">
        <v>25</v>
      </c>
      <c r="K20" s="41" t="s">
        <v>25</v>
      </c>
      <c r="L20" s="7"/>
    </row>
    <row r="21" spans="2:12" s="6" customFormat="1" ht="12.95" customHeight="1">
      <c r="B21" s="87"/>
      <c r="C21" s="87"/>
      <c r="D21" s="87"/>
      <c r="E21" s="48" t="s">
        <v>160</v>
      </c>
      <c r="F21" s="41">
        <v>1</v>
      </c>
      <c r="G21" s="41" t="s">
        <v>304</v>
      </c>
      <c r="H21" s="41">
        <v>0</v>
      </c>
      <c r="I21" s="41" t="s">
        <v>301</v>
      </c>
      <c r="J21" s="41" t="s">
        <v>161</v>
      </c>
      <c r="K21" s="41" t="s">
        <v>25</v>
      </c>
      <c r="L21" s="7"/>
    </row>
    <row r="22" spans="2:12" s="6" customFormat="1" ht="12.95" customHeight="1">
      <c r="B22" s="87"/>
      <c r="C22" s="87" t="s">
        <v>3</v>
      </c>
      <c r="D22" s="48" t="s">
        <v>26</v>
      </c>
      <c r="E22" s="48" t="s">
        <v>162</v>
      </c>
      <c r="F22" s="41">
        <v>34</v>
      </c>
      <c r="G22" s="41">
        <v>38.200000000000003</v>
      </c>
      <c r="H22" s="41">
        <v>84.507000000000005</v>
      </c>
      <c r="I22" s="41" t="s">
        <v>163</v>
      </c>
      <c r="J22" s="41" t="s">
        <v>25</v>
      </c>
      <c r="K22" s="41">
        <v>13798</v>
      </c>
      <c r="L22" s="7"/>
    </row>
    <row r="23" spans="2:12" s="6" customFormat="1" ht="12.95" customHeight="1">
      <c r="B23" s="87"/>
      <c r="C23" s="87"/>
      <c r="D23" s="87" t="s">
        <v>27</v>
      </c>
      <c r="E23" s="36" t="s">
        <v>164</v>
      </c>
      <c r="F23" s="41">
        <v>7</v>
      </c>
      <c r="G23" s="41">
        <v>8</v>
      </c>
      <c r="H23" s="41">
        <v>9.1999999999999993</v>
      </c>
      <c r="I23" s="41" t="s">
        <v>165</v>
      </c>
      <c r="J23" s="41" t="s">
        <v>166</v>
      </c>
      <c r="K23" s="41" t="s">
        <v>25</v>
      </c>
      <c r="L23" s="7"/>
    </row>
    <row r="24" spans="2:12" s="6" customFormat="1" ht="12.95" customHeight="1">
      <c r="B24" s="87"/>
      <c r="C24" s="87"/>
      <c r="D24" s="87"/>
      <c r="E24" s="36" t="s">
        <v>167</v>
      </c>
      <c r="F24" s="41">
        <v>16</v>
      </c>
      <c r="G24" s="41">
        <v>18.2</v>
      </c>
      <c r="H24" s="41">
        <v>20.3</v>
      </c>
      <c r="I24" s="41" t="s">
        <v>165</v>
      </c>
      <c r="J24" s="41" t="s">
        <v>168</v>
      </c>
      <c r="K24" s="41" t="s">
        <v>25</v>
      </c>
      <c r="L24" s="7"/>
    </row>
    <row r="25" spans="2:12" s="6" customFormat="1" ht="12.95" customHeight="1">
      <c r="B25" s="87"/>
      <c r="C25" s="87"/>
      <c r="D25" s="87"/>
      <c r="E25" s="36" t="s">
        <v>169</v>
      </c>
      <c r="F25" s="41">
        <v>1</v>
      </c>
      <c r="G25" s="41">
        <v>1.5</v>
      </c>
      <c r="H25" s="41">
        <v>1.5</v>
      </c>
      <c r="I25" s="41" t="s">
        <v>170</v>
      </c>
      <c r="J25" s="41" t="s">
        <v>171</v>
      </c>
      <c r="K25" s="41" t="s">
        <v>25</v>
      </c>
      <c r="L25" s="7"/>
    </row>
    <row r="26" spans="2:12" s="6" customFormat="1" ht="12.95" customHeight="1">
      <c r="B26" s="87"/>
      <c r="C26" s="87"/>
      <c r="D26" s="87"/>
      <c r="E26" s="36" t="s">
        <v>172</v>
      </c>
      <c r="F26" s="41">
        <v>7</v>
      </c>
      <c r="G26" s="41">
        <v>7.5</v>
      </c>
      <c r="H26" s="41">
        <v>8.1</v>
      </c>
      <c r="I26" s="41" t="s">
        <v>173</v>
      </c>
      <c r="J26" s="41" t="s">
        <v>174</v>
      </c>
      <c r="K26" s="41" t="s">
        <v>25</v>
      </c>
      <c r="L26" s="7"/>
    </row>
    <row r="27" spans="2:12" s="6" customFormat="1" ht="12.95" customHeight="1">
      <c r="B27" s="87"/>
      <c r="C27" s="87"/>
      <c r="D27" s="87"/>
      <c r="E27" s="36" t="s">
        <v>175</v>
      </c>
      <c r="F27" s="41">
        <v>3</v>
      </c>
      <c r="G27" s="41">
        <v>3</v>
      </c>
      <c r="H27" s="41">
        <v>4.0999999999999996</v>
      </c>
      <c r="I27" s="41" t="s">
        <v>176</v>
      </c>
      <c r="J27" s="41" t="s">
        <v>177</v>
      </c>
      <c r="K27" s="41" t="s">
        <v>25</v>
      </c>
      <c r="L27" s="7"/>
    </row>
    <row r="28" spans="2:12" s="6" customFormat="1" ht="12.95" customHeight="1">
      <c r="B28" s="87"/>
      <c r="C28" s="87"/>
      <c r="D28" s="87"/>
      <c r="E28" s="36" t="s">
        <v>178</v>
      </c>
      <c r="F28" s="41" t="s">
        <v>25</v>
      </c>
      <c r="G28" s="41" t="s">
        <v>25</v>
      </c>
      <c r="H28" s="41">
        <v>20.925000000000001</v>
      </c>
      <c r="I28" s="41" t="s">
        <v>25</v>
      </c>
      <c r="J28" s="41" t="s">
        <v>25</v>
      </c>
      <c r="K28" s="41" t="s">
        <v>25</v>
      </c>
      <c r="L28" s="7"/>
    </row>
    <row r="29" spans="2:12" s="6" customFormat="1" ht="12.95" customHeight="1">
      <c r="B29" s="87"/>
      <c r="C29" s="87"/>
      <c r="D29" s="87"/>
      <c r="E29" s="36" t="s">
        <v>179</v>
      </c>
      <c r="F29" s="41" t="s">
        <v>25</v>
      </c>
      <c r="G29" s="41" t="s">
        <v>25</v>
      </c>
      <c r="H29" s="41">
        <v>20.29</v>
      </c>
      <c r="I29" s="41" t="s">
        <v>25</v>
      </c>
      <c r="J29" s="41" t="s">
        <v>25</v>
      </c>
      <c r="K29" s="41" t="s">
        <v>25</v>
      </c>
      <c r="L29" s="7"/>
    </row>
    <row r="30" spans="2:12" s="6" customFormat="1" ht="12.95" customHeight="1">
      <c r="B30" s="87"/>
      <c r="C30" s="87" t="s">
        <v>4</v>
      </c>
      <c r="D30" s="48" t="s">
        <v>26</v>
      </c>
      <c r="E30" s="36" t="s">
        <v>180</v>
      </c>
      <c r="F30" s="41">
        <v>26</v>
      </c>
      <c r="G30" s="41">
        <v>31.7</v>
      </c>
      <c r="H30" s="41">
        <v>54.746000000000002</v>
      </c>
      <c r="I30" s="41" t="s">
        <v>181</v>
      </c>
      <c r="J30" s="41" t="s">
        <v>25</v>
      </c>
      <c r="K30" s="41">
        <v>8315</v>
      </c>
      <c r="L30" s="7"/>
    </row>
    <row r="31" spans="2:12" s="6" customFormat="1" ht="12.95" customHeight="1">
      <c r="B31" s="87"/>
      <c r="C31" s="87"/>
      <c r="D31" s="87" t="s">
        <v>27</v>
      </c>
      <c r="E31" s="36" t="s">
        <v>182</v>
      </c>
      <c r="F31" s="41">
        <v>10</v>
      </c>
      <c r="G31" s="41">
        <v>11.8</v>
      </c>
      <c r="H31" s="41">
        <v>13.1</v>
      </c>
      <c r="I31" s="41" t="s">
        <v>165</v>
      </c>
      <c r="J31" s="41" t="s">
        <v>183</v>
      </c>
      <c r="K31" s="41" t="s">
        <v>25</v>
      </c>
      <c r="L31" s="7"/>
    </row>
    <row r="32" spans="2:12" s="6" customFormat="1" ht="12.95" customHeight="1">
      <c r="B32" s="87"/>
      <c r="C32" s="87"/>
      <c r="D32" s="87"/>
      <c r="E32" s="36" t="s">
        <v>184</v>
      </c>
      <c r="F32" s="41">
        <v>14</v>
      </c>
      <c r="G32" s="41">
        <v>16.5</v>
      </c>
      <c r="H32" s="41">
        <v>17.5</v>
      </c>
      <c r="I32" s="41" t="s">
        <v>165</v>
      </c>
      <c r="J32" s="41" t="s">
        <v>168</v>
      </c>
      <c r="K32" s="41" t="s">
        <v>25</v>
      </c>
      <c r="L32" s="7"/>
    </row>
    <row r="33" spans="2:12" s="6" customFormat="1" ht="12.95" customHeight="1">
      <c r="B33" s="87"/>
      <c r="C33" s="87"/>
      <c r="D33" s="87"/>
      <c r="E33" s="36" t="s">
        <v>185</v>
      </c>
      <c r="F33" s="41">
        <v>1</v>
      </c>
      <c r="G33" s="41">
        <v>1.2</v>
      </c>
      <c r="H33" s="41">
        <v>1.5</v>
      </c>
      <c r="I33" s="41" t="s">
        <v>186</v>
      </c>
      <c r="J33" s="41" t="s">
        <v>187</v>
      </c>
      <c r="K33" s="41" t="s">
        <v>25</v>
      </c>
      <c r="L33" s="7"/>
    </row>
    <row r="34" spans="2:12" s="6" customFormat="1" ht="12.95" customHeight="1">
      <c r="B34" s="87"/>
      <c r="C34" s="87"/>
      <c r="D34" s="87"/>
      <c r="E34" s="36" t="s">
        <v>188</v>
      </c>
      <c r="F34" s="41">
        <v>1</v>
      </c>
      <c r="G34" s="41">
        <v>2.2000000000000002</v>
      </c>
      <c r="H34" s="41">
        <v>3.2</v>
      </c>
      <c r="I34" s="41" t="s">
        <v>186</v>
      </c>
      <c r="J34" s="41" t="s">
        <v>189</v>
      </c>
      <c r="K34" s="41" t="s">
        <v>25</v>
      </c>
      <c r="L34" s="7"/>
    </row>
    <row r="35" spans="2:12" s="6" customFormat="1" ht="12.95" customHeight="1">
      <c r="B35" s="87"/>
      <c r="C35" s="87"/>
      <c r="D35" s="87"/>
      <c r="E35" s="36" t="s">
        <v>190</v>
      </c>
      <c r="F35" s="41" t="s">
        <v>25</v>
      </c>
      <c r="G35" s="41" t="s">
        <v>25</v>
      </c>
      <c r="H35" s="41">
        <v>19.433</v>
      </c>
      <c r="I35" s="41" t="s">
        <v>25</v>
      </c>
      <c r="J35" s="41" t="s">
        <v>25</v>
      </c>
      <c r="K35" s="41" t="s">
        <v>25</v>
      </c>
      <c r="L35" s="7"/>
    </row>
    <row r="36" spans="2:12" s="6" customFormat="1" ht="12.95" customHeight="1">
      <c r="B36" s="87"/>
      <c r="C36" s="83" t="s">
        <v>5</v>
      </c>
      <c r="D36" s="45" t="s">
        <v>26</v>
      </c>
      <c r="E36" s="37" t="s">
        <v>191</v>
      </c>
      <c r="F36" s="41">
        <v>51</v>
      </c>
      <c r="G36" s="41">
        <v>52.3</v>
      </c>
      <c r="H36" s="41">
        <v>89.887</v>
      </c>
      <c r="I36" s="41" t="s">
        <v>25</v>
      </c>
      <c r="J36" s="41" t="s">
        <v>25</v>
      </c>
      <c r="K36" s="41">
        <v>30215</v>
      </c>
      <c r="L36" s="7"/>
    </row>
    <row r="37" spans="2:12" s="6" customFormat="1" ht="12.95" customHeight="1">
      <c r="B37" s="87"/>
      <c r="C37" s="83"/>
      <c r="D37" s="83" t="s">
        <v>65</v>
      </c>
      <c r="E37" s="37" t="s">
        <v>192</v>
      </c>
      <c r="F37" s="41">
        <v>14</v>
      </c>
      <c r="G37" s="41">
        <v>14.5</v>
      </c>
      <c r="H37" s="41">
        <v>19.388000000000002</v>
      </c>
      <c r="I37" s="41" t="s">
        <v>193</v>
      </c>
      <c r="J37" s="41" t="s">
        <v>194</v>
      </c>
      <c r="K37" s="41">
        <v>9133</v>
      </c>
      <c r="L37" s="7"/>
    </row>
    <row r="38" spans="2:12" s="6" customFormat="1" ht="12.95" customHeight="1">
      <c r="B38" s="87"/>
      <c r="C38" s="83"/>
      <c r="D38" s="83"/>
      <c r="E38" s="37" t="s">
        <v>195</v>
      </c>
      <c r="F38" s="41">
        <v>17</v>
      </c>
      <c r="G38" s="41">
        <v>16.600000000000001</v>
      </c>
      <c r="H38" s="41">
        <v>18.113</v>
      </c>
      <c r="I38" s="41" t="s">
        <v>196</v>
      </c>
      <c r="J38" s="41" t="s">
        <v>157</v>
      </c>
      <c r="K38" s="41">
        <v>9295</v>
      </c>
      <c r="L38" s="7"/>
    </row>
    <row r="39" spans="2:12" s="6" customFormat="1" ht="12.95" customHeight="1">
      <c r="B39" s="87"/>
      <c r="C39" s="83"/>
      <c r="D39" s="83"/>
      <c r="E39" s="37" t="s">
        <v>197</v>
      </c>
      <c r="F39" s="41">
        <v>7</v>
      </c>
      <c r="G39" s="41">
        <v>7.1</v>
      </c>
      <c r="H39" s="41">
        <v>7.3390000000000004</v>
      </c>
      <c r="I39" s="41" t="s">
        <v>196</v>
      </c>
      <c r="J39" s="41" t="s">
        <v>198</v>
      </c>
      <c r="K39" s="41">
        <v>2981</v>
      </c>
      <c r="L39" s="7"/>
    </row>
    <row r="40" spans="2:12" s="6" customFormat="1" ht="12.95" customHeight="1">
      <c r="B40" s="87"/>
      <c r="C40" s="83"/>
      <c r="D40" s="83"/>
      <c r="E40" s="37" t="s">
        <v>199</v>
      </c>
      <c r="F40" s="41">
        <v>13</v>
      </c>
      <c r="G40" s="41">
        <v>14.1</v>
      </c>
      <c r="H40" s="41">
        <v>12.923999999999999</v>
      </c>
      <c r="I40" s="41" t="s">
        <v>196</v>
      </c>
      <c r="J40" s="41" t="s">
        <v>200</v>
      </c>
      <c r="K40" s="41">
        <v>8806</v>
      </c>
      <c r="L40" s="7"/>
    </row>
    <row r="41" spans="2:12" s="6" customFormat="1" ht="12.95" customHeight="1">
      <c r="B41" s="87"/>
      <c r="C41" s="83"/>
      <c r="D41" s="83"/>
      <c r="E41" s="37" t="s">
        <v>305</v>
      </c>
      <c r="F41" s="41"/>
      <c r="G41" s="41"/>
      <c r="H41" s="41">
        <v>17.405000000000001</v>
      </c>
      <c r="I41" s="41"/>
      <c r="J41" s="41"/>
      <c r="K41" s="41"/>
      <c r="L41" s="7"/>
    </row>
    <row r="42" spans="2:12" s="6" customFormat="1" ht="12.95" customHeight="1">
      <c r="B42" s="87"/>
      <c r="C42" s="83"/>
      <c r="D42" s="83"/>
      <c r="E42" s="37" t="s">
        <v>306</v>
      </c>
      <c r="F42" s="64"/>
      <c r="G42" s="64"/>
      <c r="H42" s="64">
        <v>14.718999999999999</v>
      </c>
      <c r="I42" s="64"/>
      <c r="J42" s="64"/>
      <c r="K42" s="64"/>
      <c r="L42" s="7"/>
    </row>
    <row r="43" spans="2:12" s="6" customFormat="1" ht="12.95" customHeight="1">
      <c r="B43" s="87"/>
      <c r="C43" s="83" t="s">
        <v>6</v>
      </c>
      <c r="D43" s="45" t="s">
        <v>26</v>
      </c>
      <c r="E43" s="45" t="s">
        <v>518</v>
      </c>
      <c r="F43" s="41">
        <v>39</v>
      </c>
      <c r="G43" s="41">
        <v>36.4</v>
      </c>
      <c r="H43" s="41">
        <v>58.033999999999999</v>
      </c>
      <c r="I43" s="41" t="s">
        <v>25</v>
      </c>
      <c r="J43" s="41" t="s">
        <v>25</v>
      </c>
      <c r="K43" s="41">
        <v>25683</v>
      </c>
      <c r="L43" s="7"/>
    </row>
    <row r="44" spans="2:12" s="6" customFormat="1" ht="12.6" customHeight="1">
      <c r="B44" s="87"/>
      <c r="C44" s="83"/>
      <c r="D44" s="83" t="s">
        <v>307</v>
      </c>
      <c r="E44" s="45" t="s">
        <v>519</v>
      </c>
      <c r="F44" s="41">
        <v>38</v>
      </c>
      <c r="G44" s="41">
        <v>35.1</v>
      </c>
      <c r="H44" s="41">
        <v>42.384999999999998</v>
      </c>
      <c r="I44" s="41" t="s">
        <v>201</v>
      </c>
      <c r="J44" s="41" t="s">
        <v>202</v>
      </c>
      <c r="K44" s="41">
        <v>25496</v>
      </c>
      <c r="L44" s="7"/>
    </row>
    <row r="45" spans="2:12" s="6" customFormat="1" ht="12.6" customHeight="1">
      <c r="B45" s="87"/>
      <c r="C45" s="83"/>
      <c r="D45" s="83"/>
      <c r="E45" s="45" t="s">
        <v>515</v>
      </c>
      <c r="F45" s="41">
        <v>1</v>
      </c>
      <c r="G45" s="41">
        <v>1.3</v>
      </c>
      <c r="H45" s="41">
        <v>1</v>
      </c>
      <c r="I45" s="35" t="s">
        <v>516</v>
      </c>
      <c r="J45" s="35" t="s">
        <v>517</v>
      </c>
      <c r="K45" s="41">
        <v>187</v>
      </c>
      <c r="L45" s="7"/>
    </row>
    <row r="46" spans="2:12" s="6" customFormat="1" ht="12.95" customHeight="1">
      <c r="B46" s="87"/>
      <c r="C46" s="83"/>
      <c r="D46" s="83"/>
      <c r="E46" s="37" t="s">
        <v>308</v>
      </c>
      <c r="F46" s="41" t="s">
        <v>520</v>
      </c>
      <c r="G46" s="41" t="s">
        <v>520</v>
      </c>
      <c r="H46" s="41">
        <v>15</v>
      </c>
      <c r="I46" s="41"/>
      <c r="J46" s="41"/>
      <c r="K46" s="41"/>
      <c r="L46" s="7"/>
    </row>
    <row r="47" spans="2:12" s="6" customFormat="1" ht="12.95" customHeight="1">
      <c r="B47" s="87"/>
      <c r="C47" s="83" t="s">
        <v>7</v>
      </c>
      <c r="D47" s="45" t="s">
        <v>26</v>
      </c>
      <c r="E47" s="37" t="s">
        <v>203</v>
      </c>
      <c r="F47" s="41">
        <v>51</v>
      </c>
      <c r="G47" s="41">
        <v>57.1</v>
      </c>
      <c r="H47" s="41">
        <v>97.007000000000005</v>
      </c>
      <c r="I47" s="41" t="s">
        <v>25</v>
      </c>
      <c r="J47" s="41" t="s">
        <v>25</v>
      </c>
      <c r="K47" s="41">
        <v>39676</v>
      </c>
      <c r="L47" s="7"/>
    </row>
    <row r="48" spans="2:12" s="6" customFormat="1" ht="12.95" customHeight="1">
      <c r="B48" s="87"/>
      <c r="C48" s="83"/>
      <c r="D48" s="83" t="s">
        <v>307</v>
      </c>
      <c r="E48" s="37" t="s">
        <v>204</v>
      </c>
      <c r="F48" s="41">
        <v>19</v>
      </c>
      <c r="G48" s="41">
        <v>19</v>
      </c>
      <c r="H48" s="41">
        <v>20.004999999999999</v>
      </c>
      <c r="I48" s="41" t="s">
        <v>196</v>
      </c>
      <c r="J48" s="41" t="s">
        <v>205</v>
      </c>
      <c r="K48" s="41">
        <v>9206</v>
      </c>
      <c r="L48" s="7"/>
    </row>
    <row r="49" spans="2:12" s="6" customFormat="1" ht="12.95" customHeight="1">
      <c r="B49" s="87"/>
      <c r="C49" s="83"/>
      <c r="D49" s="83"/>
      <c r="E49" s="37" t="s">
        <v>206</v>
      </c>
      <c r="F49" s="41">
        <v>23</v>
      </c>
      <c r="G49" s="41">
        <v>27.9</v>
      </c>
      <c r="H49" s="41">
        <v>33.090000000000003</v>
      </c>
      <c r="I49" s="41" t="s">
        <v>201</v>
      </c>
      <c r="J49" s="41" t="s">
        <v>207</v>
      </c>
      <c r="K49" s="41">
        <v>18645</v>
      </c>
      <c r="L49" s="7"/>
    </row>
    <row r="50" spans="2:12" s="6" customFormat="1" ht="12.95" customHeight="1">
      <c r="B50" s="87"/>
      <c r="C50" s="83"/>
      <c r="D50" s="83"/>
      <c r="E50" s="37" t="s">
        <v>208</v>
      </c>
      <c r="F50" s="41">
        <v>9</v>
      </c>
      <c r="G50" s="41">
        <v>10.199999999999999</v>
      </c>
      <c r="H50" s="41">
        <v>11.869</v>
      </c>
      <c r="I50" s="41" t="s">
        <v>209</v>
      </c>
      <c r="J50" s="41" t="s">
        <v>210</v>
      </c>
      <c r="K50" s="41">
        <v>11825</v>
      </c>
      <c r="L50" s="7"/>
    </row>
    <row r="51" spans="2:12" s="6" customFormat="1" ht="12.95" customHeight="1">
      <c r="B51" s="87"/>
      <c r="C51" s="83"/>
      <c r="D51" s="83"/>
      <c r="E51" s="37" t="s">
        <v>309</v>
      </c>
      <c r="F51" s="41"/>
      <c r="G51" s="41"/>
      <c r="H51" s="41">
        <v>16.608000000000001</v>
      </c>
      <c r="I51" s="41"/>
      <c r="J51" s="41"/>
      <c r="K51" s="41"/>
      <c r="L51" s="7"/>
    </row>
    <row r="52" spans="2:12" s="6" customFormat="1" ht="12.95" customHeight="1">
      <c r="B52" s="87"/>
      <c r="C52" s="83"/>
      <c r="D52" s="83"/>
      <c r="E52" s="37" t="s">
        <v>310</v>
      </c>
      <c r="F52" s="64"/>
      <c r="G52" s="64"/>
      <c r="H52" s="64">
        <v>15.435</v>
      </c>
      <c r="I52" s="64"/>
      <c r="J52" s="64"/>
      <c r="K52" s="64"/>
      <c r="L52" s="7"/>
    </row>
    <row r="53" spans="2:12" s="6" customFormat="1" ht="12.95" customHeight="1">
      <c r="B53" s="87"/>
      <c r="C53" s="83" t="s">
        <v>8</v>
      </c>
      <c r="D53" s="45" t="s">
        <v>26</v>
      </c>
      <c r="E53" s="37" t="s">
        <v>211</v>
      </c>
      <c r="F53" s="41">
        <v>17</v>
      </c>
      <c r="G53" s="41">
        <v>17.7</v>
      </c>
      <c r="H53" s="41">
        <v>30.646999999999998</v>
      </c>
      <c r="I53" s="41" t="s">
        <v>25</v>
      </c>
      <c r="J53" s="41" t="s">
        <v>25</v>
      </c>
      <c r="K53" s="41">
        <v>8502</v>
      </c>
      <c r="L53" s="7"/>
    </row>
    <row r="54" spans="2:12" s="6" customFormat="1" ht="12.95" customHeight="1">
      <c r="B54" s="87"/>
      <c r="C54" s="83"/>
      <c r="D54" s="83" t="s">
        <v>307</v>
      </c>
      <c r="E54" s="37" t="s">
        <v>212</v>
      </c>
      <c r="F54" s="41">
        <v>13</v>
      </c>
      <c r="G54" s="41">
        <v>13.1</v>
      </c>
      <c r="H54" s="41">
        <v>16.628</v>
      </c>
      <c r="I54" s="41" t="s">
        <v>196</v>
      </c>
      <c r="J54" s="41" t="s">
        <v>213</v>
      </c>
      <c r="K54" s="41">
        <v>6497</v>
      </c>
      <c r="L54" s="7"/>
    </row>
    <row r="55" spans="2:12" s="6" customFormat="1" ht="12.95" customHeight="1">
      <c r="B55" s="87"/>
      <c r="C55" s="83"/>
      <c r="D55" s="83"/>
      <c r="E55" s="37" t="s">
        <v>214</v>
      </c>
      <c r="F55" s="41">
        <v>4</v>
      </c>
      <c r="G55" s="41">
        <v>4.5999999999999996</v>
      </c>
      <c r="H55" s="41">
        <v>5.734</v>
      </c>
      <c r="I55" s="41" t="s">
        <v>215</v>
      </c>
      <c r="J55" s="41" t="s">
        <v>216</v>
      </c>
      <c r="K55" s="41">
        <v>2005</v>
      </c>
      <c r="L55" s="7"/>
    </row>
    <row r="56" spans="2:12" s="22" customFormat="1" ht="12.95" customHeight="1">
      <c r="B56" s="87"/>
      <c r="C56" s="83"/>
      <c r="D56" s="83"/>
      <c r="E56" s="43" t="s">
        <v>311</v>
      </c>
      <c r="F56" s="41"/>
      <c r="G56" s="41"/>
      <c r="H56" s="41">
        <v>8.2850000000000001</v>
      </c>
      <c r="I56" s="41"/>
      <c r="J56" s="41"/>
      <c r="K56" s="41"/>
      <c r="L56" s="21"/>
    </row>
    <row r="57" spans="2:12" ht="12.95" customHeight="1">
      <c r="B57" s="84" t="s">
        <v>325</v>
      </c>
      <c r="C57" s="83" t="s">
        <v>24</v>
      </c>
      <c r="D57" s="83"/>
      <c r="E57" s="43" t="s">
        <v>25</v>
      </c>
      <c r="F57" s="41">
        <v>38</v>
      </c>
      <c r="G57" s="41">
        <v>41</v>
      </c>
      <c r="H57" s="41">
        <v>42</v>
      </c>
      <c r="I57" s="41" t="s">
        <v>25</v>
      </c>
      <c r="J57" s="41" t="s">
        <v>25</v>
      </c>
      <c r="K57" s="41">
        <v>53512</v>
      </c>
      <c r="L57" s="1"/>
    </row>
    <row r="58" spans="2:12" ht="12.95" customHeight="1">
      <c r="B58" s="85"/>
      <c r="C58" s="83" t="s">
        <v>75</v>
      </c>
      <c r="D58" s="45" t="s">
        <v>26</v>
      </c>
      <c r="E58" s="43" t="s">
        <v>326</v>
      </c>
      <c r="F58" s="41">
        <v>38</v>
      </c>
      <c r="G58" s="41">
        <v>41</v>
      </c>
      <c r="H58" s="41">
        <v>42</v>
      </c>
      <c r="I58" s="41" t="s">
        <v>327</v>
      </c>
      <c r="J58" s="41" t="s">
        <v>327</v>
      </c>
      <c r="K58" s="41">
        <v>53512</v>
      </c>
      <c r="L58" s="1"/>
    </row>
    <row r="59" spans="2:12" ht="12.95" customHeight="1">
      <c r="B59" s="85"/>
      <c r="C59" s="83"/>
      <c r="D59" s="83" t="s">
        <v>29</v>
      </c>
      <c r="E59" s="43" t="s">
        <v>97</v>
      </c>
      <c r="F59" s="41">
        <v>25</v>
      </c>
      <c r="G59" s="41">
        <v>27</v>
      </c>
      <c r="H59" s="41">
        <v>28</v>
      </c>
      <c r="I59" s="41" t="s">
        <v>505</v>
      </c>
      <c r="J59" s="41" t="s">
        <v>328</v>
      </c>
      <c r="K59" s="41">
        <v>34640</v>
      </c>
      <c r="L59" s="1"/>
    </row>
    <row r="60" spans="2:12" s="6" customFormat="1" ht="12.95" customHeight="1">
      <c r="B60" s="85"/>
      <c r="C60" s="83"/>
      <c r="D60" s="83"/>
      <c r="E60" s="43" t="s">
        <v>98</v>
      </c>
      <c r="F60" s="41">
        <v>5</v>
      </c>
      <c r="G60" s="41">
        <v>4.5</v>
      </c>
      <c r="H60" s="41">
        <v>5</v>
      </c>
      <c r="I60" s="41" t="s">
        <v>504</v>
      </c>
      <c r="J60" s="41" t="s">
        <v>329</v>
      </c>
      <c r="K60" s="41">
        <v>4857</v>
      </c>
      <c r="L60" s="7"/>
    </row>
    <row r="61" spans="2:12" ht="12.95" customHeight="1">
      <c r="B61" s="86"/>
      <c r="C61" s="83"/>
      <c r="D61" s="83"/>
      <c r="E61" s="43" t="s">
        <v>330</v>
      </c>
      <c r="F61" s="41">
        <v>8</v>
      </c>
      <c r="G61" s="41">
        <v>9.1</v>
      </c>
      <c r="H61" s="41">
        <v>9</v>
      </c>
      <c r="I61" s="41" t="s">
        <v>503</v>
      </c>
      <c r="J61" s="41" t="s">
        <v>506</v>
      </c>
      <c r="K61" s="41">
        <v>14015</v>
      </c>
      <c r="L61" s="1"/>
    </row>
    <row r="62" spans="2:12" ht="12.95" customHeight="1">
      <c r="B62" s="84" t="s">
        <v>9</v>
      </c>
      <c r="C62" s="50" t="s">
        <v>24</v>
      </c>
      <c r="D62" s="51"/>
      <c r="E62" s="37"/>
      <c r="F62" s="41">
        <v>114</v>
      </c>
      <c r="G62" s="41">
        <v>115</v>
      </c>
      <c r="H62" s="41">
        <v>118</v>
      </c>
      <c r="I62" s="41" t="s">
        <v>128</v>
      </c>
      <c r="J62" s="41" t="s">
        <v>128</v>
      </c>
      <c r="K62" s="41">
        <v>68314</v>
      </c>
      <c r="L62" s="1"/>
    </row>
    <row r="63" spans="2:12" ht="12.95" customHeight="1">
      <c r="B63" s="85"/>
      <c r="C63" s="84" t="s">
        <v>1</v>
      </c>
      <c r="D63" s="45" t="s">
        <v>26</v>
      </c>
      <c r="E63" s="37" t="s">
        <v>266</v>
      </c>
      <c r="F63" s="41">
        <v>40</v>
      </c>
      <c r="G63" s="41">
        <v>40</v>
      </c>
      <c r="H63" s="41">
        <v>40</v>
      </c>
      <c r="I63" s="41" t="s">
        <v>128</v>
      </c>
      <c r="J63" s="41" t="s">
        <v>128</v>
      </c>
      <c r="K63" s="41">
        <v>18890</v>
      </c>
      <c r="L63" s="1"/>
    </row>
    <row r="64" spans="2:12" ht="12.95" customHeight="1">
      <c r="B64" s="85"/>
      <c r="C64" s="85"/>
      <c r="D64" s="84" t="s">
        <v>27</v>
      </c>
      <c r="E64" s="37" t="s">
        <v>267</v>
      </c>
      <c r="F64" s="41">
        <v>17</v>
      </c>
      <c r="G64" s="41" t="s">
        <v>128</v>
      </c>
      <c r="H64" s="41">
        <v>16</v>
      </c>
      <c r="I64" s="41" t="s">
        <v>407</v>
      </c>
      <c r="J64" s="41" t="s">
        <v>408</v>
      </c>
      <c r="K64" s="41">
        <v>3180</v>
      </c>
      <c r="L64" s="1"/>
    </row>
    <row r="65" spans="2:17" ht="12.95" customHeight="1">
      <c r="B65" s="85"/>
      <c r="C65" s="85"/>
      <c r="D65" s="85"/>
      <c r="E65" s="37" t="s">
        <v>268</v>
      </c>
      <c r="F65" s="41">
        <v>6</v>
      </c>
      <c r="G65" s="41" t="s">
        <v>128</v>
      </c>
      <c r="H65" s="41">
        <v>5</v>
      </c>
      <c r="I65" s="41" t="s">
        <v>409</v>
      </c>
      <c r="J65" s="41" t="s">
        <v>410</v>
      </c>
      <c r="K65" s="41">
        <v>1832</v>
      </c>
      <c r="L65" s="1"/>
    </row>
    <row r="66" spans="2:17" ht="12.95" customHeight="1">
      <c r="B66" s="85"/>
      <c r="C66" s="85"/>
      <c r="D66" s="85"/>
      <c r="E66" s="37" t="s">
        <v>269</v>
      </c>
      <c r="F66" s="41">
        <v>3</v>
      </c>
      <c r="G66" s="41" t="s">
        <v>128</v>
      </c>
      <c r="H66" s="41">
        <v>3</v>
      </c>
      <c r="I66" s="41" t="s">
        <v>411</v>
      </c>
      <c r="J66" s="41" t="s">
        <v>412</v>
      </c>
      <c r="K66" s="41">
        <v>1247</v>
      </c>
      <c r="L66" s="1"/>
    </row>
    <row r="67" spans="2:17" ht="12.95" customHeight="1">
      <c r="B67" s="85"/>
      <c r="C67" s="85"/>
      <c r="D67" s="85"/>
      <c r="E67" s="37" t="s">
        <v>270</v>
      </c>
      <c r="F67" s="41">
        <v>2</v>
      </c>
      <c r="G67" s="41" t="s">
        <v>128</v>
      </c>
      <c r="H67" s="41">
        <v>2</v>
      </c>
      <c r="I67" s="41" t="s">
        <v>413</v>
      </c>
      <c r="J67" s="41" t="s">
        <v>414</v>
      </c>
      <c r="K67" s="41">
        <v>936</v>
      </c>
      <c r="L67" s="1"/>
    </row>
    <row r="68" spans="2:17" ht="12.95" customHeight="1">
      <c r="B68" s="85"/>
      <c r="C68" s="85"/>
      <c r="D68" s="85"/>
      <c r="E68" s="37" t="s">
        <v>271</v>
      </c>
      <c r="F68" s="41">
        <v>6</v>
      </c>
      <c r="G68" s="41" t="s">
        <v>128</v>
      </c>
      <c r="H68" s="41">
        <v>6</v>
      </c>
      <c r="I68" s="41" t="s">
        <v>415</v>
      </c>
      <c r="J68" s="41" t="s">
        <v>416</v>
      </c>
      <c r="K68" s="41">
        <v>2556</v>
      </c>
      <c r="L68" s="1"/>
    </row>
    <row r="69" spans="2:17" ht="12.95" customHeight="1">
      <c r="B69" s="85"/>
      <c r="C69" s="86"/>
      <c r="D69" s="86"/>
      <c r="E69" s="37" t="s">
        <v>272</v>
      </c>
      <c r="F69" s="41">
        <v>6</v>
      </c>
      <c r="G69" s="41" t="s">
        <v>128</v>
      </c>
      <c r="H69" s="41">
        <v>8</v>
      </c>
      <c r="I69" s="41" t="s">
        <v>417</v>
      </c>
      <c r="J69" s="41" t="s">
        <v>418</v>
      </c>
      <c r="K69" s="41">
        <v>9139</v>
      </c>
      <c r="L69" s="1"/>
    </row>
    <row r="70" spans="2:17" ht="12.95" customHeight="1">
      <c r="B70" s="85"/>
      <c r="C70" s="84" t="s">
        <v>2</v>
      </c>
      <c r="D70" s="45" t="s">
        <v>26</v>
      </c>
      <c r="E70" s="37" t="s">
        <v>273</v>
      </c>
      <c r="F70" s="41">
        <v>43</v>
      </c>
      <c r="G70" s="41">
        <v>45</v>
      </c>
      <c r="H70" s="41">
        <v>47</v>
      </c>
      <c r="I70" s="41" t="s">
        <v>128</v>
      </c>
      <c r="J70" s="41" t="s">
        <v>128</v>
      </c>
      <c r="K70" s="41">
        <v>28552</v>
      </c>
      <c r="L70" s="1"/>
    </row>
    <row r="71" spans="2:17" ht="12.95" customHeight="1">
      <c r="B71" s="85"/>
      <c r="C71" s="85"/>
      <c r="D71" s="84" t="s">
        <v>27</v>
      </c>
      <c r="E71" s="37" t="s">
        <v>274</v>
      </c>
      <c r="F71" s="41">
        <v>21</v>
      </c>
      <c r="G71" s="41" t="s">
        <v>128</v>
      </c>
      <c r="H71" s="41">
        <v>22</v>
      </c>
      <c r="I71" s="41" t="s">
        <v>419</v>
      </c>
      <c r="J71" s="41" t="s">
        <v>420</v>
      </c>
      <c r="K71" s="41">
        <v>13671</v>
      </c>
      <c r="L71" s="1"/>
    </row>
    <row r="72" spans="2:17" ht="12.95" customHeight="1">
      <c r="B72" s="85"/>
      <c r="C72" s="85"/>
      <c r="D72" s="85"/>
      <c r="E72" s="37" t="s">
        <v>275</v>
      </c>
      <c r="F72" s="41">
        <v>10</v>
      </c>
      <c r="G72" s="41" t="s">
        <v>128</v>
      </c>
      <c r="H72" s="41">
        <v>9</v>
      </c>
      <c r="I72" s="41" t="s">
        <v>421</v>
      </c>
      <c r="J72" s="41" t="s">
        <v>422</v>
      </c>
      <c r="K72" s="41">
        <v>5972</v>
      </c>
      <c r="L72" s="1"/>
      <c r="N72" s="4"/>
      <c r="O72" s="4"/>
    </row>
    <row r="73" spans="2:17" s="3" customFormat="1" ht="12.95" customHeight="1">
      <c r="B73" s="85"/>
      <c r="C73" s="85"/>
      <c r="D73" s="85"/>
      <c r="E73" s="37" t="s">
        <v>276</v>
      </c>
      <c r="F73" s="41">
        <v>8</v>
      </c>
      <c r="G73" s="41" t="s">
        <v>128</v>
      </c>
      <c r="H73" s="41">
        <v>8</v>
      </c>
      <c r="I73" s="41" t="s">
        <v>423</v>
      </c>
      <c r="J73" s="41" t="s">
        <v>424</v>
      </c>
      <c r="K73" s="41">
        <v>5294</v>
      </c>
      <c r="L73" s="1"/>
      <c r="M73"/>
      <c r="N73" s="4"/>
      <c r="O73" s="4"/>
      <c r="P73"/>
      <c r="Q73"/>
    </row>
    <row r="74" spans="2:17" ht="12.95" customHeight="1">
      <c r="B74" s="85"/>
      <c r="C74" s="86"/>
      <c r="D74" s="86"/>
      <c r="E74" s="37" t="s">
        <v>277</v>
      </c>
      <c r="F74" s="41">
        <v>4</v>
      </c>
      <c r="G74" s="41" t="s">
        <v>128</v>
      </c>
      <c r="H74" s="41">
        <v>8</v>
      </c>
      <c r="I74" s="41" t="s">
        <v>530</v>
      </c>
      <c r="J74" s="41" t="s">
        <v>426</v>
      </c>
      <c r="K74" s="41">
        <v>3615</v>
      </c>
      <c r="L74" s="1"/>
      <c r="N74" s="4"/>
      <c r="O74" s="4"/>
    </row>
    <row r="75" spans="2:17" ht="12.95" customHeight="1">
      <c r="B75" s="85"/>
      <c r="C75" s="84" t="s">
        <v>3</v>
      </c>
      <c r="D75" s="45" t="s">
        <v>26</v>
      </c>
      <c r="E75" s="37" t="s">
        <v>278</v>
      </c>
      <c r="F75" s="41">
        <v>17</v>
      </c>
      <c r="G75" s="41">
        <v>18</v>
      </c>
      <c r="H75" s="41">
        <v>18</v>
      </c>
      <c r="I75" s="41" t="s">
        <v>128</v>
      </c>
      <c r="J75" s="41" t="s">
        <v>128</v>
      </c>
      <c r="K75" s="41">
        <v>17395</v>
      </c>
      <c r="L75" s="1"/>
      <c r="N75" s="4"/>
      <c r="O75" s="4"/>
    </row>
    <row r="76" spans="2:17" ht="12.95" customHeight="1">
      <c r="B76" s="85"/>
      <c r="C76" s="85"/>
      <c r="D76" s="84" t="s">
        <v>27</v>
      </c>
      <c r="E76" s="37" t="s">
        <v>278</v>
      </c>
      <c r="F76" s="41">
        <v>17</v>
      </c>
      <c r="G76" s="41" t="s">
        <v>128</v>
      </c>
      <c r="H76" s="41">
        <v>18</v>
      </c>
      <c r="I76" s="41" t="s">
        <v>531</v>
      </c>
      <c r="J76" s="41" t="s">
        <v>427</v>
      </c>
      <c r="K76" s="41">
        <v>17395</v>
      </c>
      <c r="L76" s="1"/>
    </row>
    <row r="77" spans="2:17" ht="12.95" customHeight="1">
      <c r="B77" s="85"/>
      <c r="C77" s="86"/>
      <c r="D77" s="86"/>
      <c r="E77" s="37" t="s">
        <v>25</v>
      </c>
      <c r="F77" s="41" t="s">
        <v>128</v>
      </c>
      <c r="G77" s="41" t="s">
        <v>128</v>
      </c>
      <c r="H77" s="41" t="s">
        <v>128</v>
      </c>
      <c r="I77" s="41" t="s">
        <v>128</v>
      </c>
      <c r="J77" s="41" t="s">
        <v>128</v>
      </c>
      <c r="K77" s="41" t="s">
        <v>128</v>
      </c>
      <c r="L77" s="1"/>
    </row>
    <row r="78" spans="2:17" ht="12.95" customHeight="1">
      <c r="B78" s="85"/>
      <c r="C78" s="84" t="s">
        <v>4</v>
      </c>
      <c r="D78" s="45" t="s">
        <v>26</v>
      </c>
      <c r="E78" s="37" t="s">
        <v>279</v>
      </c>
      <c r="F78" s="41">
        <v>14</v>
      </c>
      <c r="G78" s="41">
        <v>12</v>
      </c>
      <c r="H78" s="41">
        <v>13</v>
      </c>
      <c r="I78" s="41" t="s">
        <v>128</v>
      </c>
      <c r="J78" s="41" t="s">
        <v>128</v>
      </c>
      <c r="K78" s="41">
        <v>12616</v>
      </c>
      <c r="L78" s="1"/>
    </row>
    <row r="79" spans="2:17" ht="12.95" customHeight="1">
      <c r="B79" s="85"/>
      <c r="C79" s="85"/>
      <c r="D79" s="84" t="s">
        <v>27</v>
      </c>
      <c r="E79" s="37" t="s">
        <v>279</v>
      </c>
      <c r="F79" s="41">
        <v>14</v>
      </c>
      <c r="G79" s="41"/>
      <c r="H79" s="41">
        <v>13</v>
      </c>
      <c r="I79" s="41" t="s">
        <v>532</v>
      </c>
      <c r="J79" s="41" t="s">
        <v>428</v>
      </c>
      <c r="K79" s="41">
        <v>12616</v>
      </c>
      <c r="L79" s="1"/>
    </row>
    <row r="80" spans="2:17" ht="12.95" customHeight="1">
      <c r="B80" s="86"/>
      <c r="C80" s="86"/>
      <c r="D80" s="86"/>
      <c r="E80" s="37" t="s">
        <v>25</v>
      </c>
      <c r="F80" s="41" t="s">
        <v>128</v>
      </c>
      <c r="G80" s="41" t="s">
        <v>128</v>
      </c>
      <c r="H80" s="41" t="s">
        <v>128</v>
      </c>
      <c r="I80" s="41" t="s">
        <v>128</v>
      </c>
      <c r="J80" s="41" t="s">
        <v>128</v>
      </c>
      <c r="K80" s="41" t="s">
        <v>128</v>
      </c>
      <c r="L80" s="1"/>
    </row>
    <row r="81" spans="2:23" ht="12.95" customHeight="1">
      <c r="B81" s="84" t="s">
        <v>18</v>
      </c>
      <c r="C81" s="50" t="s">
        <v>24</v>
      </c>
      <c r="D81" s="51"/>
      <c r="E81" s="37"/>
      <c r="F81" s="41">
        <v>91</v>
      </c>
      <c r="G81" s="41">
        <v>83</v>
      </c>
      <c r="H81" s="41">
        <v>88</v>
      </c>
      <c r="I81" s="41" t="s">
        <v>128</v>
      </c>
      <c r="J81" s="41" t="s">
        <v>128</v>
      </c>
      <c r="K81" s="41">
        <v>58615</v>
      </c>
      <c r="L81" s="1"/>
    </row>
    <row r="82" spans="2:23" ht="12.95" customHeight="1">
      <c r="B82" s="85"/>
      <c r="C82" s="84" t="s">
        <v>1</v>
      </c>
      <c r="D82" s="45" t="s">
        <v>26</v>
      </c>
      <c r="E82" s="38" t="s">
        <v>80</v>
      </c>
      <c r="F82" s="41">
        <v>32</v>
      </c>
      <c r="G82" s="41">
        <v>28</v>
      </c>
      <c r="H82" s="41">
        <v>31</v>
      </c>
      <c r="I82" s="41" t="s">
        <v>354</v>
      </c>
      <c r="J82" s="41" t="s">
        <v>354</v>
      </c>
      <c r="K82" s="41">
        <v>17555</v>
      </c>
      <c r="L82" s="1"/>
    </row>
    <row r="83" spans="2:23" ht="12.95" customHeight="1">
      <c r="B83" s="85"/>
      <c r="C83" s="85"/>
      <c r="D83" s="84" t="s">
        <v>65</v>
      </c>
      <c r="E83" s="38" t="s">
        <v>81</v>
      </c>
      <c r="F83" s="41">
        <v>14</v>
      </c>
      <c r="G83" s="41">
        <v>10</v>
      </c>
      <c r="H83" s="41" t="s">
        <v>128</v>
      </c>
      <c r="I83" s="41" t="s">
        <v>355</v>
      </c>
      <c r="J83" s="41" t="s">
        <v>356</v>
      </c>
      <c r="K83" s="93">
        <v>14597</v>
      </c>
      <c r="L83" s="1"/>
    </row>
    <row r="84" spans="2:23" ht="12.95" customHeight="1">
      <c r="B84" s="85"/>
      <c r="C84" s="85"/>
      <c r="D84" s="85"/>
      <c r="E84" s="38" t="s">
        <v>82</v>
      </c>
      <c r="F84" s="41">
        <v>15</v>
      </c>
      <c r="G84" s="41">
        <v>15</v>
      </c>
      <c r="H84" s="41" t="s">
        <v>128</v>
      </c>
      <c r="I84" s="41" t="s">
        <v>357</v>
      </c>
      <c r="J84" s="41" t="s">
        <v>358</v>
      </c>
      <c r="K84" s="94"/>
      <c r="L84" s="1"/>
    </row>
    <row r="85" spans="2:23" ht="12.95" customHeight="1">
      <c r="B85" s="85"/>
      <c r="C85" s="85"/>
      <c r="D85" s="85"/>
      <c r="E85" s="38" t="s">
        <v>83</v>
      </c>
      <c r="F85" s="41">
        <v>1</v>
      </c>
      <c r="G85" s="41">
        <v>1</v>
      </c>
      <c r="H85" s="41" t="s">
        <v>128</v>
      </c>
      <c r="I85" s="41" t="s">
        <v>359</v>
      </c>
      <c r="J85" s="41" t="s">
        <v>360</v>
      </c>
      <c r="K85" s="41">
        <v>590</v>
      </c>
      <c r="L85" s="1"/>
    </row>
    <row r="86" spans="2:23" ht="12.95" customHeight="1">
      <c r="B86" s="85"/>
      <c r="C86" s="86"/>
      <c r="D86" s="86"/>
      <c r="E86" s="38" t="s">
        <v>84</v>
      </c>
      <c r="F86" s="41">
        <v>2</v>
      </c>
      <c r="G86" s="41">
        <v>3</v>
      </c>
      <c r="H86" s="41" t="s">
        <v>128</v>
      </c>
      <c r="I86" s="41" t="s">
        <v>361</v>
      </c>
      <c r="J86" s="41" t="s">
        <v>362</v>
      </c>
      <c r="K86" s="41">
        <v>2368</v>
      </c>
      <c r="L86" s="1"/>
    </row>
    <row r="87" spans="2:23" ht="12.95" customHeight="1">
      <c r="B87" s="85"/>
      <c r="C87" s="84" t="s">
        <v>2</v>
      </c>
      <c r="D87" s="45" t="s">
        <v>26</v>
      </c>
      <c r="E87" s="38" t="s">
        <v>85</v>
      </c>
      <c r="F87" s="41">
        <v>29</v>
      </c>
      <c r="G87" s="41">
        <v>31</v>
      </c>
      <c r="H87" s="41">
        <v>32</v>
      </c>
      <c r="I87" s="41" t="s">
        <v>354</v>
      </c>
      <c r="J87" s="41" t="s">
        <v>354</v>
      </c>
      <c r="K87" s="41">
        <v>26147</v>
      </c>
      <c r="L87" s="1"/>
    </row>
    <row r="88" spans="2:23" ht="12.95" customHeight="1">
      <c r="B88" s="85"/>
      <c r="C88" s="85"/>
      <c r="D88" s="84" t="s">
        <v>65</v>
      </c>
      <c r="E88" s="38" t="s">
        <v>86</v>
      </c>
      <c r="F88" s="41">
        <v>26</v>
      </c>
      <c r="G88" s="41">
        <v>28</v>
      </c>
      <c r="H88" s="41" t="s">
        <v>128</v>
      </c>
      <c r="I88" s="41" t="s">
        <v>363</v>
      </c>
      <c r="J88" s="41" t="s">
        <v>364</v>
      </c>
      <c r="K88" s="41">
        <v>23330</v>
      </c>
      <c r="L88" s="1"/>
      <c r="M88" s="4"/>
      <c r="P88" s="4"/>
      <c r="Q88" s="4"/>
    </row>
    <row r="89" spans="2:23" ht="12.95" customHeight="1">
      <c r="B89" s="85"/>
      <c r="C89" s="86"/>
      <c r="D89" s="86"/>
      <c r="E89" s="38" t="s">
        <v>87</v>
      </c>
      <c r="F89" s="41">
        <v>3</v>
      </c>
      <c r="G89" s="41">
        <v>3</v>
      </c>
      <c r="H89" s="41" t="s">
        <v>128</v>
      </c>
      <c r="I89" s="41" t="s">
        <v>365</v>
      </c>
      <c r="J89" s="41" t="s">
        <v>366</v>
      </c>
      <c r="K89" s="41">
        <v>2817</v>
      </c>
      <c r="L89" s="1"/>
      <c r="M89" s="4"/>
      <c r="P89" s="4"/>
      <c r="Q89" s="4"/>
    </row>
    <row r="90" spans="2:23" ht="12.95" customHeight="1">
      <c r="B90" s="85"/>
      <c r="C90" s="84" t="s">
        <v>3</v>
      </c>
      <c r="D90" s="45" t="s">
        <v>26</v>
      </c>
      <c r="E90" s="38" t="s">
        <v>88</v>
      </c>
      <c r="F90" s="41">
        <v>30</v>
      </c>
      <c r="G90" s="41">
        <v>23</v>
      </c>
      <c r="H90" s="41">
        <v>25</v>
      </c>
      <c r="I90" s="41" t="s">
        <v>354</v>
      </c>
      <c r="J90" s="41" t="s">
        <v>354</v>
      </c>
      <c r="K90" s="41">
        <v>14913</v>
      </c>
      <c r="L90" s="1"/>
      <c r="M90" s="4"/>
      <c r="P90" s="4"/>
      <c r="Q90" s="4"/>
    </row>
    <row r="91" spans="2:23" s="2" customFormat="1" ht="12.95" customHeight="1">
      <c r="B91" s="85"/>
      <c r="C91" s="85"/>
      <c r="D91" s="84" t="s">
        <v>65</v>
      </c>
      <c r="E91" s="101" t="s">
        <v>88</v>
      </c>
      <c r="F91" s="93">
        <v>30</v>
      </c>
      <c r="G91" s="93">
        <v>23</v>
      </c>
      <c r="H91" s="93" t="s">
        <v>128</v>
      </c>
      <c r="I91" s="93" t="s">
        <v>367</v>
      </c>
      <c r="J91" s="93" t="s">
        <v>368</v>
      </c>
      <c r="K91" s="93">
        <v>14913</v>
      </c>
      <c r="L91" s="1"/>
      <c r="M91" s="4"/>
      <c r="N91"/>
      <c r="O91"/>
      <c r="P91" s="4"/>
      <c r="Q91" s="4"/>
      <c r="R91"/>
      <c r="S91"/>
      <c r="T91"/>
      <c r="U91"/>
      <c r="V91"/>
      <c r="W91"/>
    </row>
    <row r="92" spans="2:23" ht="12.95" customHeight="1">
      <c r="B92" s="86"/>
      <c r="C92" s="86"/>
      <c r="D92" s="86"/>
      <c r="E92" s="102"/>
      <c r="F92" s="94"/>
      <c r="G92" s="94"/>
      <c r="H92" s="94"/>
      <c r="I92" s="94"/>
      <c r="J92" s="94"/>
      <c r="K92" s="94"/>
      <c r="L92" s="1"/>
    </row>
    <row r="93" spans="2:23" ht="12.95" customHeight="1">
      <c r="B93" s="84" t="s">
        <v>11</v>
      </c>
      <c r="C93" s="52" t="s">
        <v>24</v>
      </c>
      <c r="D93" s="53"/>
      <c r="E93" s="43" t="s">
        <v>25</v>
      </c>
      <c r="F93" s="41">
        <v>56</v>
      </c>
      <c r="G93" s="41">
        <v>59</v>
      </c>
      <c r="H93" s="41">
        <v>94</v>
      </c>
      <c r="I93" s="41" t="s">
        <v>128</v>
      </c>
      <c r="J93" s="41" t="s">
        <v>128</v>
      </c>
      <c r="K93" s="41">
        <v>46902</v>
      </c>
      <c r="L93" s="1"/>
    </row>
    <row r="94" spans="2:23" ht="12.95" customHeight="1">
      <c r="B94" s="85"/>
      <c r="C94" s="88" t="s">
        <v>1</v>
      </c>
      <c r="D94" s="42" t="s">
        <v>26</v>
      </c>
      <c r="E94" s="43" t="s">
        <v>116</v>
      </c>
      <c r="F94" s="41">
        <v>29</v>
      </c>
      <c r="G94" s="41">
        <v>29.4</v>
      </c>
      <c r="H94" s="41">
        <v>56</v>
      </c>
      <c r="I94" s="41" t="s">
        <v>128</v>
      </c>
      <c r="J94" s="41" t="s">
        <v>128</v>
      </c>
      <c r="K94" s="41">
        <v>24320</v>
      </c>
      <c r="L94" s="1"/>
    </row>
    <row r="95" spans="2:23" ht="12.95" customHeight="1">
      <c r="B95" s="85"/>
      <c r="C95" s="89"/>
      <c r="D95" s="88" t="s">
        <v>65</v>
      </c>
      <c r="E95" s="43" t="s">
        <v>117</v>
      </c>
      <c r="F95" s="41">
        <v>22</v>
      </c>
      <c r="G95" s="41">
        <v>22</v>
      </c>
      <c r="H95" s="41" t="s">
        <v>128</v>
      </c>
      <c r="I95" s="41" t="s">
        <v>382</v>
      </c>
      <c r="J95" s="41" t="s">
        <v>383</v>
      </c>
      <c r="K95" s="41">
        <v>16900</v>
      </c>
      <c r="L95" s="1"/>
    </row>
    <row r="96" spans="2:23" ht="12.95" customHeight="1">
      <c r="B96" s="85"/>
      <c r="C96" s="89"/>
      <c r="D96" s="89"/>
      <c r="E96" s="43" t="s">
        <v>118</v>
      </c>
      <c r="F96" s="41">
        <v>1</v>
      </c>
      <c r="G96" s="41">
        <v>0.9</v>
      </c>
      <c r="H96" s="41" t="s">
        <v>128</v>
      </c>
      <c r="I96" s="41" t="s">
        <v>384</v>
      </c>
      <c r="J96" s="41" t="s">
        <v>385</v>
      </c>
      <c r="K96" s="41">
        <v>614</v>
      </c>
      <c r="L96" s="1"/>
    </row>
    <row r="97" spans="2:17" ht="12.95" customHeight="1">
      <c r="B97" s="85"/>
      <c r="C97" s="90"/>
      <c r="D97" s="90"/>
      <c r="E97" s="43" t="s">
        <v>119</v>
      </c>
      <c r="F97" s="41">
        <v>6</v>
      </c>
      <c r="G97" s="41">
        <v>6</v>
      </c>
      <c r="H97" s="41" t="s">
        <v>128</v>
      </c>
      <c r="I97" s="41" t="s">
        <v>489</v>
      </c>
      <c r="J97" s="41" t="s">
        <v>386</v>
      </c>
      <c r="K97" s="41">
        <v>6806</v>
      </c>
      <c r="L97" s="1"/>
    </row>
    <row r="98" spans="2:17" ht="12.95" customHeight="1">
      <c r="B98" s="85"/>
      <c r="C98" s="88" t="s">
        <v>2</v>
      </c>
      <c r="D98" s="42" t="s">
        <v>26</v>
      </c>
      <c r="E98" s="43" t="s">
        <v>120</v>
      </c>
      <c r="F98" s="41">
        <v>27</v>
      </c>
      <c r="G98" s="41">
        <v>29.1</v>
      </c>
      <c r="H98" s="41">
        <v>38</v>
      </c>
      <c r="I98" s="41"/>
      <c r="J98" s="35"/>
      <c r="K98" s="41">
        <v>22582</v>
      </c>
      <c r="L98" s="1"/>
    </row>
    <row r="99" spans="2:17" ht="12.95" customHeight="1">
      <c r="B99" s="85"/>
      <c r="C99" s="89"/>
      <c r="D99" s="88" t="s">
        <v>65</v>
      </c>
      <c r="E99" s="97" t="s">
        <v>120</v>
      </c>
      <c r="F99" s="93">
        <v>27</v>
      </c>
      <c r="G99" s="93">
        <v>29.1</v>
      </c>
      <c r="H99" s="93" t="s">
        <v>128</v>
      </c>
      <c r="I99" s="93" t="s">
        <v>387</v>
      </c>
      <c r="J99" s="99" t="s">
        <v>388</v>
      </c>
      <c r="K99" s="93">
        <v>22581</v>
      </c>
      <c r="L99" s="1"/>
    </row>
    <row r="100" spans="2:17" ht="12.95" customHeight="1">
      <c r="B100" s="86"/>
      <c r="C100" s="90"/>
      <c r="D100" s="90"/>
      <c r="E100" s="98"/>
      <c r="F100" s="94"/>
      <c r="G100" s="94"/>
      <c r="H100" s="94"/>
      <c r="I100" s="94"/>
      <c r="J100" s="100"/>
      <c r="K100" s="94"/>
      <c r="L100" s="1"/>
    </row>
    <row r="101" spans="2:17" ht="12.95" customHeight="1">
      <c r="B101" s="84" t="s">
        <v>19</v>
      </c>
      <c r="C101" s="50" t="s">
        <v>24</v>
      </c>
      <c r="D101" s="51"/>
      <c r="E101" s="39" t="s">
        <v>25</v>
      </c>
      <c r="F101" s="41">
        <v>20</v>
      </c>
      <c r="G101" s="41">
        <v>21</v>
      </c>
      <c r="H101" s="41">
        <v>21</v>
      </c>
      <c r="I101" s="41" t="s">
        <v>128</v>
      </c>
      <c r="J101" s="41" t="s">
        <v>128</v>
      </c>
      <c r="K101" s="41">
        <v>16658</v>
      </c>
      <c r="L101" s="1"/>
    </row>
    <row r="102" spans="2:17" s="4" customFormat="1" ht="12.95" customHeight="1">
      <c r="B102" s="85"/>
      <c r="C102" s="84" t="s">
        <v>1</v>
      </c>
      <c r="D102" s="45" t="s">
        <v>26</v>
      </c>
      <c r="E102" s="39" t="s">
        <v>468</v>
      </c>
      <c r="F102" s="41">
        <v>20</v>
      </c>
      <c r="G102" s="41">
        <v>21</v>
      </c>
      <c r="H102" s="41">
        <v>21</v>
      </c>
      <c r="I102" s="41" t="s">
        <v>128</v>
      </c>
      <c r="J102" s="41" t="s">
        <v>128</v>
      </c>
      <c r="K102" s="41">
        <v>16658</v>
      </c>
      <c r="L102" s="1"/>
      <c r="M102"/>
      <c r="N102"/>
      <c r="O102"/>
      <c r="P102"/>
      <c r="Q102"/>
    </row>
    <row r="103" spans="2:17" s="4" customFormat="1" ht="12.95" customHeight="1">
      <c r="B103" s="85"/>
      <c r="C103" s="85"/>
      <c r="D103" s="84" t="s">
        <v>65</v>
      </c>
      <c r="E103" s="39" t="s">
        <v>469</v>
      </c>
      <c r="F103" s="41">
        <v>14</v>
      </c>
      <c r="G103" s="41">
        <v>12</v>
      </c>
      <c r="H103" s="41" t="s">
        <v>128</v>
      </c>
      <c r="I103" s="41" t="s">
        <v>470</v>
      </c>
      <c r="J103" s="41" t="s">
        <v>471</v>
      </c>
      <c r="K103" s="41">
        <v>10443</v>
      </c>
      <c r="L103" s="1"/>
      <c r="M103"/>
      <c r="N103"/>
      <c r="O103"/>
      <c r="P103"/>
      <c r="Q103"/>
    </row>
    <row r="104" spans="2:17" s="4" customFormat="1" ht="12.95" customHeight="1">
      <c r="B104" s="86"/>
      <c r="C104" s="86"/>
      <c r="D104" s="86"/>
      <c r="E104" s="39" t="s">
        <v>472</v>
      </c>
      <c r="F104" s="41">
        <v>6</v>
      </c>
      <c r="G104" s="41">
        <v>8</v>
      </c>
      <c r="H104" s="41" t="s">
        <v>128</v>
      </c>
      <c r="I104" s="41" t="s">
        <v>473</v>
      </c>
      <c r="J104" s="41" t="s">
        <v>474</v>
      </c>
      <c r="K104" s="41">
        <v>6215</v>
      </c>
      <c r="L104" s="1"/>
      <c r="M104"/>
      <c r="N104"/>
      <c r="O104"/>
      <c r="P104"/>
      <c r="Q104"/>
    </row>
    <row r="105" spans="2:17" s="4" customFormat="1" ht="12.95" customHeight="1">
      <c r="B105" s="83" t="s">
        <v>20</v>
      </c>
      <c r="C105" s="50" t="s">
        <v>24</v>
      </c>
      <c r="D105" s="51"/>
      <c r="E105" s="58" t="s">
        <v>25</v>
      </c>
      <c r="F105" s="59">
        <v>22</v>
      </c>
      <c r="G105" s="59">
        <v>21</v>
      </c>
      <c r="H105" s="59">
        <v>23</v>
      </c>
      <c r="I105" s="59" t="s">
        <v>128</v>
      </c>
      <c r="J105" s="59" t="s">
        <v>128</v>
      </c>
      <c r="K105" s="59">
        <v>18931</v>
      </c>
      <c r="L105" s="1"/>
      <c r="M105"/>
      <c r="N105"/>
      <c r="O105"/>
      <c r="P105"/>
      <c r="Q105"/>
    </row>
    <row r="106" spans="2:17" ht="12.95" customHeight="1">
      <c r="B106" s="83"/>
      <c r="C106" s="84" t="s">
        <v>1</v>
      </c>
      <c r="D106" s="45" t="s">
        <v>26</v>
      </c>
      <c r="E106" s="60" t="s">
        <v>481</v>
      </c>
      <c r="F106" s="59">
        <v>22</v>
      </c>
      <c r="G106" s="59">
        <v>21</v>
      </c>
      <c r="H106" s="59">
        <v>23</v>
      </c>
      <c r="I106" s="59" t="s">
        <v>128</v>
      </c>
      <c r="J106" s="59" t="s">
        <v>128</v>
      </c>
      <c r="K106" s="59">
        <v>18931</v>
      </c>
      <c r="L106" s="1"/>
    </row>
    <row r="107" spans="2:17" ht="12.95" customHeight="1">
      <c r="B107" s="83"/>
      <c r="C107" s="85"/>
      <c r="D107" s="84" t="s">
        <v>65</v>
      </c>
      <c r="E107" s="106" t="s">
        <v>481</v>
      </c>
      <c r="F107" s="104">
        <v>22</v>
      </c>
      <c r="G107" s="104">
        <v>21</v>
      </c>
      <c r="H107" s="104">
        <v>23</v>
      </c>
      <c r="I107" s="104" t="s">
        <v>425</v>
      </c>
      <c r="J107" s="104" t="s">
        <v>482</v>
      </c>
      <c r="K107" s="104">
        <v>18931</v>
      </c>
      <c r="L107" s="1"/>
    </row>
    <row r="108" spans="2:17" ht="12.95" customHeight="1">
      <c r="B108" s="83"/>
      <c r="C108" s="86"/>
      <c r="D108" s="86"/>
      <c r="E108" s="107"/>
      <c r="F108" s="105"/>
      <c r="G108" s="105"/>
      <c r="H108" s="105"/>
      <c r="I108" s="105"/>
      <c r="J108" s="105"/>
      <c r="K108" s="105"/>
      <c r="L108" s="1"/>
    </row>
    <row r="109" spans="2:17" ht="12.95" customHeight="1">
      <c r="B109" s="84" t="s">
        <v>449</v>
      </c>
      <c r="C109" s="50" t="s">
        <v>24</v>
      </c>
      <c r="D109" s="51"/>
      <c r="E109" s="37"/>
      <c r="F109" s="41">
        <v>21</v>
      </c>
      <c r="G109" s="41">
        <v>23</v>
      </c>
      <c r="H109" s="41">
        <v>29</v>
      </c>
      <c r="I109" s="41" t="s">
        <v>128</v>
      </c>
      <c r="J109" s="41" t="s">
        <v>128</v>
      </c>
      <c r="K109" s="41">
        <v>13241</v>
      </c>
      <c r="L109" s="1"/>
    </row>
    <row r="110" spans="2:17" ht="12.95" customHeight="1">
      <c r="B110" s="85"/>
      <c r="C110" s="84" t="s">
        <v>15</v>
      </c>
      <c r="D110" s="45" t="s">
        <v>26</v>
      </c>
      <c r="E110" s="40" t="s">
        <v>96</v>
      </c>
      <c r="F110" s="41">
        <v>21</v>
      </c>
      <c r="G110" s="41">
        <v>23</v>
      </c>
      <c r="H110" s="41">
        <v>29</v>
      </c>
      <c r="I110" s="41" t="s">
        <v>128</v>
      </c>
      <c r="J110" s="41" t="s">
        <v>128</v>
      </c>
      <c r="K110" s="41">
        <v>13241</v>
      </c>
      <c r="L110" s="1"/>
    </row>
    <row r="111" spans="2:17" ht="12.95" customHeight="1">
      <c r="B111" s="85"/>
      <c r="C111" s="85"/>
      <c r="D111" s="84" t="s">
        <v>65</v>
      </c>
      <c r="E111" s="95" t="s">
        <v>96</v>
      </c>
      <c r="F111" s="93">
        <v>21</v>
      </c>
      <c r="G111" s="93">
        <v>23</v>
      </c>
      <c r="H111" s="93">
        <v>29</v>
      </c>
      <c r="I111" s="93" t="s">
        <v>450</v>
      </c>
      <c r="J111" s="93" t="s">
        <v>451</v>
      </c>
      <c r="K111" s="93">
        <v>13241</v>
      </c>
      <c r="L111" s="1"/>
    </row>
    <row r="112" spans="2:17" ht="12.95" customHeight="1">
      <c r="B112" s="86"/>
      <c r="C112" s="86"/>
      <c r="D112" s="86"/>
      <c r="E112" s="96"/>
      <c r="F112" s="94"/>
      <c r="G112" s="94"/>
      <c r="H112" s="94"/>
      <c r="I112" s="94"/>
      <c r="J112" s="94"/>
      <c r="K112" s="94"/>
      <c r="L112" s="1"/>
    </row>
    <row r="113" spans="2:12" ht="12.95" customHeight="1">
      <c r="B113" s="84" t="s">
        <v>551</v>
      </c>
      <c r="C113" s="52" t="s">
        <v>24</v>
      </c>
      <c r="D113" s="53"/>
      <c r="E113" s="43" t="s">
        <v>25</v>
      </c>
      <c r="F113" s="41">
        <v>15</v>
      </c>
      <c r="G113" s="41">
        <v>11</v>
      </c>
      <c r="H113" s="41">
        <v>11</v>
      </c>
      <c r="I113" s="41" t="s">
        <v>128</v>
      </c>
      <c r="J113" s="41" t="s">
        <v>128</v>
      </c>
      <c r="K113" s="41">
        <v>6767</v>
      </c>
      <c r="L113" s="1"/>
    </row>
    <row r="114" spans="2:12" ht="12.95" customHeight="1">
      <c r="B114" s="85"/>
      <c r="C114" s="88" t="s">
        <v>16</v>
      </c>
      <c r="D114" s="42" t="s">
        <v>26</v>
      </c>
      <c r="E114" s="43" t="s">
        <v>121</v>
      </c>
      <c r="F114" s="41">
        <v>15</v>
      </c>
      <c r="G114" s="41">
        <v>11</v>
      </c>
      <c r="H114" s="41">
        <v>11</v>
      </c>
      <c r="I114" s="41" t="s">
        <v>128</v>
      </c>
      <c r="J114" s="41" t="s">
        <v>128</v>
      </c>
      <c r="K114" s="41">
        <v>6767</v>
      </c>
      <c r="L114" s="1"/>
    </row>
    <row r="115" spans="2:12" ht="12" customHeight="1">
      <c r="B115" s="85"/>
      <c r="C115" s="89"/>
      <c r="D115" s="88" t="s">
        <v>65</v>
      </c>
      <c r="E115" s="97" t="s">
        <v>121</v>
      </c>
      <c r="F115" s="93">
        <v>15</v>
      </c>
      <c r="G115" s="93">
        <v>11</v>
      </c>
      <c r="H115" s="93">
        <v>11</v>
      </c>
      <c r="I115" s="93" t="s">
        <v>365</v>
      </c>
      <c r="J115" s="93" t="s">
        <v>402</v>
      </c>
      <c r="K115" s="93">
        <v>6767</v>
      </c>
      <c r="L115" s="1"/>
    </row>
    <row r="116" spans="2:12" ht="12.95" customHeight="1">
      <c r="B116" s="86"/>
      <c r="C116" s="90"/>
      <c r="D116" s="90"/>
      <c r="E116" s="98"/>
      <c r="F116" s="94"/>
      <c r="G116" s="94"/>
      <c r="H116" s="94"/>
      <c r="I116" s="94"/>
      <c r="J116" s="94"/>
      <c r="K116" s="94"/>
      <c r="L116" s="1"/>
    </row>
    <row r="117" spans="2:12" ht="12.95" customHeight="1">
      <c r="B117" s="84" t="s">
        <v>48</v>
      </c>
      <c r="C117" s="50" t="s">
        <v>24</v>
      </c>
      <c r="D117" s="51"/>
      <c r="E117" s="37"/>
      <c r="F117" s="41">
        <v>15</v>
      </c>
      <c r="G117" s="41">
        <v>18</v>
      </c>
      <c r="H117" s="41">
        <v>20</v>
      </c>
      <c r="I117" s="41" t="s">
        <v>128</v>
      </c>
      <c r="J117" s="41" t="s">
        <v>128</v>
      </c>
      <c r="K117" s="41">
        <v>7278</v>
      </c>
      <c r="L117" s="1"/>
    </row>
    <row r="118" spans="2:12" ht="12.95" customHeight="1">
      <c r="B118" s="85"/>
      <c r="C118" s="84" t="s">
        <v>70</v>
      </c>
      <c r="D118" s="45" t="s">
        <v>26</v>
      </c>
      <c r="E118" s="37" t="s">
        <v>459</v>
      </c>
      <c r="F118" s="41">
        <v>15</v>
      </c>
      <c r="G118" s="41">
        <v>18</v>
      </c>
      <c r="H118" s="41">
        <v>20</v>
      </c>
      <c r="I118" s="41" t="s">
        <v>460</v>
      </c>
      <c r="J118" s="41" t="s">
        <v>461</v>
      </c>
      <c r="K118" s="41">
        <v>7278</v>
      </c>
      <c r="L118" s="1"/>
    </row>
    <row r="119" spans="2:12" ht="12.95" customHeight="1">
      <c r="B119" s="85"/>
      <c r="C119" s="85"/>
      <c r="D119" s="84" t="s">
        <v>65</v>
      </c>
      <c r="E119" s="91" t="s">
        <v>459</v>
      </c>
      <c r="F119" s="93">
        <v>15</v>
      </c>
      <c r="G119" s="93">
        <v>18</v>
      </c>
      <c r="H119" s="93">
        <v>20</v>
      </c>
      <c r="I119" s="93" t="s">
        <v>460</v>
      </c>
      <c r="J119" s="93" t="s">
        <v>461</v>
      </c>
      <c r="K119" s="93">
        <v>7278</v>
      </c>
      <c r="L119" s="1"/>
    </row>
    <row r="120" spans="2:12" ht="12.95" customHeight="1">
      <c r="B120" s="86"/>
      <c r="C120" s="86"/>
      <c r="D120" s="86"/>
      <c r="E120" s="92"/>
      <c r="F120" s="94"/>
      <c r="G120" s="94"/>
      <c r="H120" s="94"/>
      <c r="I120" s="94"/>
      <c r="J120" s="94"/>
      <c r="K120" s="94"/>
      <c r="L120" s="1"/>
    </row>
    <row r="121" spans="2:12" s="6" customFormat="1" ht="12.95" customHeight="1">
      <c r="B121" s="83" t="s">
        <v>79</v>
      </c>
      <c r="C121" s="103" t="s">
        <v>24</v>
      </c>
      <c r="D121" s="103"/>
      <c r="E121" s="43" t="s">
        <v>25</v>
      </c>
      <c r="F121" s="41">
        <v>13</v>
      </c>
      <c r="G121" s="41">
        <v>11</v>
      </c>
      <c r="H121" s="41">
        <v>11.4</v>
      </c>
      <c r="I121" s="41" t="s">
        <v>25</v>
      </c>
      <c r="J121" s="41" t="s">
        <v>25</v>
      </c>
      <c r="K121" s="41">
        <v>8482</v>
      </c>
      <c r="L121" s="7"/>
    </row>
    <row r="122" spans="2:12" s="6" customFormat="1" ht="12.95" customHeight="1">
      <c r="B122" s="83"/>
      <c r="C122" s="103" t="s">
        <v>100</v>
      </c>
      <c r="D122" s="42" t="s">
        <v>26</v>
      </c>
      <c r="E122" s="43" t="s">
        <v>101</v>
      </c>
      <c r="F122" s="41">
        <v>13</v>
      </c>
      <c r="G122" s="41">
        <v>11</v>
      </c>
      <c r="H122" s="41">
        <v>11.4</v>
      </c>
      <c r="I122" s="35" t="s">
        <v>102</v>
      </c>
      <c r="J122" s="35" t="s">
        <v>103</v>
      </c>
      <c r="K122" s="41">
        <v>8482</v>
      </c>
      <c r="L122" s="7"/>
    </row>
    <row r="123" spans="2:12" s="6" customFormat="1" ht="12.95" customHeight="1">
      <c r="B123" s="83"/>
      <c r="C123" s="103"/>
      <c r="D123" s="103" t="s">
        <v>65</v>
      </c>
      <c r="E123" s="110" t="s">
        <v>101</v>
      </c>
      <c r="F123" s="108">
        <v>13</v>
      </c>
      <c r="G123" s="108">
        <v>11</v>
      </c>
      <c r="H123" s="108">
        <v>11.4</v>
      </c>
      <c r="I123" s="109" t="s">
        <v>102</v>
      </c>
      <c r="J123" s="109" t="s">
        <v>103</v>
      </c>
      <c r="K123" s="108">
        <v>8482</v>
      </c>
      <c r="L123" s="7"/>
    </row>
    <row r="124" spans="2:12" s="6" customFormat="1" ht="12.95" customHeight="1">
      <c r="B124" s="83"/>
      <c r="C124" s="103"/>
      <c r="D124" s="103"/>
      <c r="E124" s="110"/>
      <c r="F124" s="108"/>
      <c r="G124" s="108"/>
      <c r="H124" s="108"/>
      <c r="I124" s="108"/>
      <c r="J124" s="108"/>
      <c r="K124" s="108"/>
      <c r="L124" s="7"/>
    </row>
    <row r="125" spans="2:12" ht="12.95" customHeight="1">
      <c r="D125" s="10"/>
      <c r="L125" s="1"/>
    </row>
    <row r="126" spans="2:12" ht="12.95" customHeight="1">
      <c r="B126" s="6"/>
      <c r="L126" s="1"/>
    </row>
    <row r="127" spans="2:12" ht="12.95" customHeight="1">
      <c r="L127" s="1"/>
    </row>
    <row r="128" spans="2:12" ht="12.95" customHeight="1">
      <c r="L128" s="1"/>
    </row>
    <row r="129" spans="12:12" ht="12.95" customHeight="1">
      <c r="L129" s="1"/>
    </row>
    <row r="142" spans="12:12" ht="16.5" customHeight="1"/>
    <row r="146" ht="16.5" customHeight="1"/>
  </sheetData>
  <mergeCells count="114">
    <mergeCell ref="C122:C124"/>
    <mergeCell ref="D123:D124"/>
    <mergeCell ref="H123:H124"/>
    <mergeCell ref="I123:I124"/>
    <mergeCell ref="J123:J124"/>
    <mergeCell ref="K123:K124"/>
    <mergeCell ref="E123:E124"/>
    <mergeCell ref="F123:F124"/>
    <mergeCell ref="G123:G124"/>
    <mergeCell ref="C121:D121"/>
    <mergeCell ref="J115:J116"/>
    <mergeCell ref="K115:K116"/>
    <mergeCell ref="E115:E116"/>
    <mergeCell ref="F115:F116"/>
    <mergeCell ref="D115:D116"/>
    <mergeCell ref="C94:C97"/>
    <mergeCell ref="D95:D97"/>
    <mergeCell ref="D99:D100"/>
    <mergeCell ref="C98:C100"/>
    <mergeCell ref="K107:K108"/>
    <mergeCell ref="H115:H116"/>
    <mergeCell ref="G115:G116"/>
    <mergeCell ref="J111:J112"/>
    <mergeCell ref="K111:K112"/>
    <mergeCell ref="K119:K120"/>
    <mergeCell ref="C102:C104"/>
    <mergeCell ref="C106:C108"/>
    <mergeCell ref="E107:E108"/>
    <mergeCell ref="F107:F108"/>
    <mergeCell ref="G107:G108"/>
    <mergeCell ref="H107:H108"/>
    <mergeCell ref="I107:I108"/>
    <mergeCell ref="J107:J108"/>
    <mergeCell ref="C75:C77"/>
    <mergeCell ref="D79:D80"/>
    <mergeCell ref="C78:C80"/>
    <mergeCell ref="B93:B100"/>
    <mergeCell ref="K83:K84"/>
    <mergeCell ref="E91:E92"/>
    <mergeCell ref="F91:F92"/>
    <mergeCell ref="G91:G92"/>
    <mergeCell ref="H91:H92"/>
    <mergeCell ref="I91:I92"/>
    <mergeCell ref="J91:J92"/>
    <mergeCell ref="K91:K92"/>
    <mergeCell ref="K99:K100"/>
    <mergeCell ref="E119:E120"/>
    <mergeCell ref="D107:D108"/>
    <mergeCell ref="D91:D92"/>
    <mergeCell ref="F119:F120"/>
    <mergeCell ref="G119:G120"/>
    <mergeCell ref="H119:H120"/>
    <mergeCell ref="I119:I120"/>
    <mergeCell ref="J119:J120"/>
    <mergeCell ref="F111:F112"/>
    <mergeCell ref="G111:G112"/>
    <mergeCell ref="H111:H112"/>
    <mergeCell ref="I111:I112"/>
    <mergeCell ref="I115:I116"/>
    <mergeCell ref="E111:E112"/>
    <mergeCell ref="E99:E100"/>
    <mergeCell ref="F99:F100"/>
    <mergeCell ref="G99:G100"/>
    <mergeCell ref="H99:H100"/>
    <mergeCell ref="I99:I100"/>
    <mergeCell ref="J99:J100"/>
    <mergeCell ref="B117:B120"/>
    <mergeCell ref="D119:D120"/>
    <mergeCell ref="D111:D112"/>
    <mergeCell ref="B121:B124"/>
    <mergeCell ref="C118:C120"/>
    <mergeCell ref="C58:C61"/>
    <mergeCell ref="D103:D104"/>
    <mergeCell ref="C82:C86"/>
    <mergeCell ref="D83:D86"/>
    <mergeCell ref="D71:D74"/>
    <mergeCell ref="C70:C74"/>
    <mergeCell ref="B109:B112"/>
    <mergeCell ref="B113:B116"/>
    <mergeCell ref="D59:D61"/>
    <mergeCell ref="D88:D89"/>
    <mergeCell ref="C110:C112"/>
    <mergeCell ref="C114:C116"/>
    <mergeCell ref="B105:B108"/>
    <mergeCell ref="B57:B61"/>
    <mergeCell ref="B62:B80"/>
    <mergeCell ref="B81:B92"/>
    <mergeCell ref="B101:B104"/>
    <mergeCell ref="C87:C89"/>
    <mergeCell ref="D76:D77"/>
    <mergeCell ref="C4:D4"/>
    <mergeCell ref="C5:D5"/>
    <mergeCell ref="C57:D57"/>
    <mergeCell ref="D64:D69"/>
    <mergeCell ref="C63:C69"/>
    <mergeCell ref="C90:C92"/>
    <mergeCell ref="B6:B56"/>
    <mergeCell ref="C6:D6"/>
    <mergeCell ref="C7:C9"/>
    <mergeCell ref="D8:D9"/>
    <mergeCell ref="C10:C21"/>
    <mergeCell ref="D11:D21"/>
    <mergeCell ref="C22:C29"/>
    <mergeCell ref="D23:D29"/>
    <mergeCell ref="C30:C35"/>
    <mergeCell ref="D31:D35"/>
    <mergeCell ref="C36:C42"/>
    <mergeCell ref="D37:D42"/>
    <mergeCell ref="D44:D46"/>
    <mergeCell ref="C47:C52"/>
    <mergeCell ref="D48:D52"/>
    <mergeCell ref="C53:C56"/>
    <mergeCell ref="D54:D56"/>
    <mergeCell ref="C43:C46"/>
  </mergeCells>
  <phoneticPr fontId="9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AH81"/>
  <sheetViews>
    <sheetView zoomScale="85" zoomScaleNormal="85" workbookViewId="0">
      <pane xSplit="4" ySplit="11" topLeftCell="E24" activePane="bottomRight" state="frozen"/>
      <selection pane="topRight" activeCell="E1" sqref="E1"/>
      <selection pane="bottomLeft" activeCell="A12" sqref="A12"/>
      <selection pane="bottomRight" activeCell="P34" sqref="P34"/>
    </sheetView>
  </sheetViews>
  <sheetFormatPr defaultRowHeight="12"/>
  <cols>
    <col min="1" max="1" width="9.33203125" style="13"/>
    <col min="2" max="14" width="20.83203125" style="13" customWidth="1"/>
    <col min="15" max="15" width="19.83203125" style="13" bestFit="1" customWidth="1"/>
    <col min="16" max="16" width="22.83203125" style="13" bestFit="1" customWidth="1"/>
    <col min="17" max="34" width="20.83203125" style="13" customWidth="1"/>
    <col min="35" max="16384" width="9.33203125" style="13"/>
  </cols>
  <sheetData>
    <row r="1" spans="2:34" ht="26.25">
      <c r="B1" s="11" t="s">
        <v>542</v>
      </c>
      <c r="C1" s="12"/>
      <c r="E1" s="11"/>
      <c r="F1" s="12"/>
    </row>
    <row r="2" spans="2:34" ht="20.25">
      <c r="B2" s="12"/>
      <c r="C2" s="14" t="s">
        <v>265</v>
      </c>
      <c r="E2" s="12"/>
      <c r="F2" s="12"/>
    </row>
    <row r="3" spans="2:34" ht="22.5" customHeight="1">
      <c r="M3" s="15"/>
      <c r="AF3" s="16"/>
      <c r="AH3" s="15" t="s">
        <v>501</v>
      </c>
    </row>
    <row r="4" spans="2:34" ht="27">
      <c r="B4" s="125" t="s">
        <v>30</v>
      </c>
      <c r="C4" s="125"/>
      <c r="D4" s="125"/>
      <c r="E4" s="123" t="s">
        <v>66</v>
      </c>
      <c r="F4" s="125" t="s">
        <v>77</v>
      </c>
      <c r="G4" s="125"/>
      <c r="H4" s="125"/>
      <c r="I4" s="125"/>
      <c r="J4" s="125"/>
      <c r="K4" s="125"/>
      <c r="L4" s="125"/>
      <c r="M4" s="125"/>
      <c r="N4" s="125"/>
      <c r="O4" s="49" t="s">
        <v>344</v>
      </c>
      <c r="P4" s="49" t="s">
        <v>345</v>
      </c>
      <c r="Q4" s="120" t="s">
        <v>9</v>
      </c>
      <c r="R4" s="121"/>
      <c r="S4" s="121"/>
      <c r="T4" s="121"/>
      <c r="U4" s="122"/>
      <c r="V4" s="120" t="s">
        <v>18</v>
      </c>
      <c r="W4" s="121"/>
      <c r="X4" s="121"/>
      <c r="Y4" s="122"/>
      <c r="Z4" s="120" t="s">
        <v>11</v>
      </c>
      <c r="AA4" s="121"/>
      <c r="AB4" s="122"/>
      <c r="AC4" s="49" t="s">
        <v>19</v>
      </c>
      <c r="AD4" s="49" t="s">
        <v>71</v>
      </c>
      <c r="AE4" s="49" t="s">
        <v>68</v>
      </c>
      <c r="AF4" s="80" t="s">
        <v>552</v>
      </c>
      <c r="AG4" s="49" t="s">
        <v>69</v>
      </c>
      <c r="AH4" s="49" t="s">
        <v>79</v>
      </c>
    </row>
    <row r="5" spans="2:34" ht="20.100000000000001" customHeight="1">
      <c r="B5" s="125"/>
      <c r="C5" s="125"/>
      <c r="D5" s="125"/>
      <c r="E5" s="124"/>
      <c r="F5" s="49" t="s">
        <v>293</v>
      </c>
      <c r="G5" s="49" t="s">
        <v>1</v>
      </c>
      <c r="H5" s="49" t="s">
        <v>2</v>
      </c>
      <c r="I5" s="49" t="s">
        <v>3</v>
      </c>
      <c r="J5" s="49" t="s">
        <v>4</v>
      </c>
      <c r="K5" s="49" t="s">
        <v>5</v>
      </c>
      <c r="L5" s="49" t="s">
        <v>6</v>
      </c>
      <c r="M5" s="49" t="s">
        <v>7</v>
      </c>
      <c r="N5" s="49" t="s">
        <v>8</v>
      </c>
      <c r="O5" s="49" t="s">
        <v>28</v>
      </c>
      <c r="P5" s="49" t="s">
        <v>346</v>
      </c>
      <c r="Q5" s="49" t="s">
        <v>24</v>
      </c>
      <c r="R5" s="49" t="s">
        <v>1</v>
      </c>
      <c r="S5" s="49" t="s">
        <v>2</v>
      </c>
      <c r="T5" s="49" t="s">
        <v>3</v>
      </c>
      <c r="U5" s="49" t="s">
        <v>4</v>
      </c>
      <c r="V5" s="49" t="s">
        <v>24</v>
      </c>
      <c r="W5" s="49" t="s">
        <v>1</v>
      </c>
      <c r="X5" s="49" t="s">
        <v>2</v>
      </c>
      <c r="Y5" s="49" t="s">
        <v>3</v>
      </c>
      <c r="Z5" s="49" t="s">
        <v>389</v>
      </c>
      <c r="AA5" s="49" t="s">
        <v>1</v>
      </c>
      <c r="AB5" s="49" t="s">
        <v>2</v>
      </c>
      <c r="AC5" s="49" t="s">
        <v>1</v>
      </c>
      <c r="AD5" s="49" t="s">
        <v>1</v>
      </c>
      <c r="AE5" s="49" t="s">
        <v>15</v>
      </c>
      <c r="AF5" s="30" t="s">
        <v>16</v>
      </c>
      <c r="AG5" s="49" t="s">
        <v>70</v>
      </c>
      <c r="AH5" s="31" t="s">
        <v>100</v>
      </c>
    </row>
    <row r="6" spans="2:34" ht="20.100000000000001" customHeight="1">
      <c r="B6" s="83" t="s">
        <v>32</v>
      </c>
      <c r="C6" s="83"/>
      <c r="D6" s="83"/>
      <c r="E6" s="84"/>
      <c r="F6" s="83" t="s">
        <v>312</v>
      </c>
      <c r="G6" s="83" t="s">
        <v>217</v>
      </c>
      <c r="H6" s="83" t="s">
        <v>218</v>
      </c>
      <c r="I6" s="83" t="s">
        <v>219</v>
      </c>
      <c r="J6" s="83" t="s">
        <v>220</v>
      </c>
      <c r="K6" s="83" t="s">
        <v>221</v>
      </c>
      <c r="L6" s="83" t="s">
        <v>514</v>
      </c>
      <c r="M6" s="83" t="s">
        <v>222</v>
      </c>
      <c r="N6" s="83" t="s">
        <v>223</v>
      </c>
      <c r="O6" s="88" t="s">
        <v>291</v>
      </c>
      <c r="P6" s="88" t="s">
        <v>347</v>
      </c>
      <c r="Q6" s="84" t="s">
        <v>280</v>
      </c>
      <c r="R6" s="84" t="s">
        <v>281</v>
      </c>
      <c r="S6" s="84" t="s">
        <v>282</v>
      </c>
      <c r="T6" s="84" t="s">
        <v>283</v>
      </c>
      <c r="U6" s="84" t="s">
        <v>284</v>
      </c>
      <c r="V6" s="88" t="s">
        <v>89</v>
      </c>
      <c r="W6" s="88" t="s">
        <v>80</v>
      </c>
      <c r="X6" s="88" t="s">
        <v>85</v>
      </c>
      <c r="Y6" s="88" t="s">
        <v>90</v>
      </c>
      <c r="Z6" s="88" t="s">
        <v>123</v>
      </c>
      <c r="AA6" s="88" t="s">
        <v>124</v>
      </c>
      <c r="AB6" s="88" t="s">
        <v>125</v>
      </c>
      <c r="AC6" s="117" t="s">
        <v>475</v>
      </c>
      <c r="AD6" s="114" t="s">
        <v>486</v>
      </c>
      <c r="AE6" s="111" t="s">
        <v>536</v>
      </c>
      <c r="AF6" s="88" t="s">
        <v>122</v>
      </c>
      <c r="AG6" s="84" t="s">
        <v>262</v>
      </c>
      <c r="AH6" s="83" t="s">
        <v>108</v>
      </c>
    </row>
    <row r="7" spans="2:34" ht="20.100000000000001" customHeight="1">
      <c r="B7" s="83"/>
      <c r="C7" s="83"/>
      <c r="D7" s="83"/>
      <c r="E7" s="85"/>
      <c r="F7" s="83"/>
      <c r="G7" s="83"/>
      <c r="H7" s="83"/>
      <c r="I7" s="83"/>
      <c r="J7" s="83"/>
      <c r="K7" s="83"/>
      <c r="L7" s="83"/>
      <c r="M7" s="83"/>
      <c r="N7" s="83"/>
      <c r="O7" s="89"/>
      <c r="P7" s="89"/>
      <c r="Q7" s="85"/>
      <c r="R7" s="85"/>
      <c r="S7" s="85"/>
      <c r="T7" s="85"/>
      <c r="U7" s="85"/>
      <c r="V7" s="89"/>
      <c r="W7" s="89"/>
      <c r="X7" s="89"/>
      <c r="Y7" s="89"/>
      <c r="Z7" s="89"/>
      <c r="AA7" s="89"/>
      <c r="AB7" s="89"/>
      <c r="AC7" s="118"/>
      <c r="AD7" s="115"/>
      <c r="AE7" s="112"/>
      <c r="AF7" s="89"/>
      <c r="AG7" s="85"/>
      <c r="AH7" s="131"/>
    </row>
    <row r="8" spans="2:34" ht="20.100000000000001" customHeight="1">
      <c r="B8" s="83"/>
      <c r="C8" s="83"/>
      <c r="D8" s="83"/>
      <c r="E8" s="86"/>
      <c r="F8" s="83"/>
      <c r="G8" s="83"/>
      <c r="H8" s="83"/>
      <c r="I8" s="83"/>
      <c r="J8" s="83"/>
      <c r="K8" s="83"/>
      <c r="L8" s="83"/>
      <c r="M8" s="83"/>
      <c r="N8" s="83"/>
      <c r="O8" s="90"/>
      <c r="P8" s="90"/>
      <c r="Q8" s="86"/>
      <c r="R8" s="86"/>
      <c r="S8" s="86"/>
      <c r="T8" s="86"/>
      <c r="U8" s="86"/>
      <c r="V8" s="90"/>
      <c r="W8" s="90"/>
      <c r="X8" s="90"/>
      <c r="Y8" s="90"/>
      <c r="Z8" s="90"/>
      <c r="AA8" s="90"/>
      <c r="AB8" s="90"/>
      <c r="AC8" s="119"/>
      <c r="AD8" s="116"/>
      <c r="AE8" s="113"/>
      <c r="AF8" s="90"/>
      <c r="AG8" s="86"/>
      <c r="AH8" s="131"/>
    </row>
    <row r="9" spans="2:34" ht="20.100000000000001" customHeight="1">
      <c r="B9" s="83" t="s">
        <v>34</v>
      </c>
      <c r="C9" s="83"/>
      <c r="D9" s="83"/>
      <c r="E9" s="41"/>
      <c r="F9" s="41">
        <v>300.09999999999997</v>
      </c>
      <c r="G9" s="41">
        <v>7.8</v>
      </c>
      <c r="H9" s="41">
        <v>60.2</v>
      </c>
      <c r="I9" s="41">
        <v>38.200000000000003</v>
      </c>
      <c r="J9" s="41">
        <v>31.7</v>
      </c>
      <c r="K9" s="41">
        <v>52.3</v>
      </c>
      <c r="L9" s="41">
        <v>36.4</v>
      </c>
      <c r="M9" s="41">
        <v>57.1</v>
      </c>
      <c r="N9" s="41">
        <v>17.7</v>
      </c>
      <c r="O9" s="41">
        <v>27</v>
      </c>
      <c r="P9" s="41">
        <v>14</v>
      </c>
      <c r="Q9" s="41">
        <v>115</v>
      </c>
      <c r="R9" s="41">
        <v>40</v>
      </c>
      <c r="S9" s="41">
        <v>45</v>
      </c>
      <c r="T9" s="41">
        <v>18</v>
      </c>
      <c r="U9" s="41">
        <v>12</v>
      </c>
      <c r="V9" s="41">
        <v>83</v>
      </c>
      <c r="W9" s="41">
        <v>28</v>
      </c>
      <c r="X9" s="41">
        <v>31</v>
      </c>
      <c r="Y9" s="41">
        <v>23</v>
      </c>
      <c r="Z9" s="41">
        <v>59</v>
      </c>
      <c r="AA9" s="41">
        <v>29</v>
      </c>
      <c r="AB9" s="41">
        <v>29</v>
      </c>
      <c r="AC9" s="41">
        <v>21</v>
      </c>
      <c r="AD9" s="59">
        <v>21</v>
      </c>
      <c r="AE9" s="41">
        <v>23</v>
      </c>
      <c r="AF9" s="79">
        <v>11</v>
      </c>
      <c r="AG9" s="41">
        <v>18</v>
      </c>
      <c r="AH9" s="65">
        <v>11</v>
      </c>
    </row>
    <row r="10" spans="2:34" ht="20.100000000000001" customHeight="1">
      <c r="B10" s="83" t="s">
        <v>313</v>
      </c>
      <c r="C10" s="83"/>
      <c r="D10" s="83"/>
      <c r="E10" s="41"/>
      <c r="F10" s="41">
        <v>539.4</v>
      </c>
      <c r="G10" s="41">
        <v>10.584</v>
      </c>
      <c r="H10" s="41">
        <v>113.94049999999999</v>
      </c>
      <c r="I10" s="41">
        <v>84.507000000000005</v>
      </c>
      <c r="J10" s="41">
        <v>54.746500000000005</v>
      </c>
      <c r="K10" s="41">
        <v>89.887</v>
      </c>
      <c r="L10" s="41">
        <v>58.033500000000004</v>
      </c>
      <c r="M10" s="41">
        <v>97.007499999999993</v>
      </c>
      <c r="N10" s="41">
        <v>30.646999999999998</v>
      </c>
      <c r="O10" s="41">
        <v>28</v>
      </c>
      <c r="P10" s="41">
        <v>14</v>
      </c>
      <c r="Q10" s="41">
        <v>118</v>
      </c>
      <c r="R10" s="41">
        <v>40</v>
      </c>
      <c r="S10" s="41">
        <v>47</v>
      </c>
      <c r="T10" s="41">
        <v>18</v>
      </c>
      <c r="U10" s="41">
        <v>13</v>
      </c>
      <c r="V10" s="41">
        <v>88</v>
      </c>
      <c r="W10" s="41">
        <v>31</v>
      </c>
      <c r="X10" s="41">
        <v>32</v>
      </c>
      <c r="Y10" s="41">
        <v>25</v>
      </c>
      <c r="Z10" s="41">
        <v>94</v>
      </c>
      <c r="AA10" s="41">
        <v>56</v>
      </c>
      <c r="AB10" s="41">
        <v>38</v>
      </c>
      <c r="AC10" s="41">
        <v>21</v>
      </c>
      <c r="AD10" s="59">
        <v>23</v>
      </c>
      <c r="AE10" s="41">
        <v>29</v>
      </c>
      <c r="AF10" s="79">
        <v>11</v>
      </c>
      <c r="AG10" s="41">
        <v>20</v>
      </c>
      <c r="AH10" s="65">
        <v>11.4</v>
      </c>
    </row>
    <row r="11" spans="2:34" ht="20.100000000000001" customHeight="1">
      <c r="B11" s="83" t="s">
        <v>35</v>
      </c>
      <c r="C11" s="83"/>
      <c r="D11" s="83"/>
      <c r="E11" s="41"/>
      <c r="F11" s="41">
        <v>277</v>
      </c>
      <c r="G11" s="41">
        <v>10</v>
      </c>
      <c r="H11" s="41">
        <v>50</v>
      </c>
      <c r="I11" s="41">
        <v>34</v>
      </c>
      <c r="J11" s="41">
        <v>26</v>
      </c>
      <c r="K11" s="41">
        <v>51</v>
      </c>
      <c r="L11" s="41">
        <v>39</v>
      </c>
      <c r="M11" s="41">
        <v>51</v>
      </c>
      <c r="N11" s="41">
        <v>17</v>
      </c>
      <c r="O11" s="41">
        <v>25</v>
      </c>
      <c r="P11" s="41">
        <v>13</v>
      </c>
      <c r="Q11" s="41">
        <v>114</v>
      </c>
      <c r="R11" s="41">
        <v>40</v>
      </c>
      <c r="S11" s="41">
        <v>43</v>
      </c>
      <c r="T11" s="41">
        <v>17</v>
      </c>
      <c r="U11" s="41">
        <v>14</v>
      </c>
      <c r="V11" s="41">
        <v>91</v>
      </c>
      <c r="W11" s="41">
        <v>32</v>
      </c>
      <c r="X11" s="41">
        <v>29</v>
      </c>
      <c r="Y11" s="41">
        <v>30</v>
      </c>
      <c r="Z11" s="41">
        <v>56</v>
      </c>
      <c r="AA11" s="41">
        <v>29</v>
      </c>
      <c r="AB11" s="41">
        <v>27</v>
      </c>
      <c r="AC11" s="41">
        <v>20</v>
      </c>
      <c r="AD11" s="59">
        <v>22</v>
      </c>
      <c r="AE11" s="41">
        <v>21</v>
      </c>
      <c r="AF11" s="79">
        <v>15</v>
      </c>
      <c r="AG11" s="41">
        <v>15</v>
      </c>
      <c r="AH11" s="65">
        <v>13</v>
      </c>
    </row>
    <row r="12" spans="2:34" ht="20.100000000000001" customHeight="1">
      <c r="B12" s="83" t="s">
        <v>316</v>
      </c>
      <c r="C12" s="83"/>
      <c r="D12" s="83"/>
      <c r="E12" s="93"/>
      <c r="F12" s="93" t="s">
        <v>25</v>
      </c>
      <c r="G12" s="93">
        <v>16</v>
      </c>
      <c r="H12" s="93">
        <v>87</v>
      </c>
      <c r="I12" s="93">
        <v>67.5</v>
      </c>
      <c r="J12" s="93">
        <v>53</v>
      </c>
      <c r="K12" s="93" t="s">
        <v>224</v>
      </c>
      <c r="L12" s="93">
        <v>73.8</v>
      </c>
      <c r="M12" s="93">
        <v>104.5</v>
      </c>
      <c r="N12" s="93">
        <v>31.5</v>
      </c>
      <c r="O12" s="126" t="s">
        <v>331</v>
      </c>
      <c r="P12" s="127"/>
      <c r="Q12" s="93" t="s">
        <v>128</v>
      </c>
      <c r="R12" s="93">
        <v>78</v>
      </c>
      <c r="S12" s="93">
        <v>85</v>
      </c>
      <c r="T12" s="93">
        <v>34</v>
      </c>
      <c r="U12" s="93">
        <v>25</v>
      </c>
      <c r="V12" s="93" t="s">
        <v>128</v>
      </c>
      <c r="W12" s="93">
        <v>55</v>
      </c>
      <c r="X12" s="93">
        <v>55</v>
      </c>
      <c r="Y12" s="93">
        <v>49</v>
      </c>
      <c r="Z12" s="93" t="s">
        <v>128</v>
      </c>
      <c r="AA12" s="93">
        <v>54</v>
      </c>
      <c r="AB12" s="93">
        <v>53</v>
      </c>
      <c r="AC12" s="93">
        <v>38</v>
      </c>
      <c r="AD12" s="66">
        <v>40</v>
      </c>
      <c r="AE12" s="93">
        <v>40</v>
      </c>
      <c r="AF12" s="93">
        <v>20</v>
      </c>
      <c r="AG12" s="93">
        <v>30</v>
      </c>
      <c r="AH12" s="130">
        <v>23</v>
      </c>
    </row>
    <row r="13" spans="2:34" ht="20.100000000000001" customHeight="1">
      <c r="B13" s="83"/>
      <c r="C13" s="83"/>
      <c r="D13" s="83"/>
      <c r="E13" s="94"/>
      <c r="F13" s="94"/>
      <c r="G13" s="94"/>
      <c r="H13" s="94"/>
      <c r="I13" s="94"/>
      <c r="J13" s="94"/>
      <c r="K13" s="94"/>
      <c r="L13" s="94"/>
      <c r="M13" s="94"/>
      <c r="N13" s="94"/>
      <c r="O13" s="128"/>
      <c r="P13" s="129"/>
      <c r="Q13" s="94"/>
      <c r="R13" s="94"/>
      <c r="S13" s="94"/>
      <c r="T13" s="94"/>
      <c r="U13" s="94"/>
      <c r="V13" s="94"/>
      <c r="W13" s="94"/>
      <c r="X13" s="94"/>
      <c r="Y13" s="94"/>
      <c r="Z13" s="94"/>
      <c r="AA13" s="94"/>
      <c r="AB13" s="94"/>
      <c r="AC13" s="94"/>
      <c r="AD13" s="67"/>
      <c r="AE13" s="94"/>
      <c r="AF13" s="94"/>
      <c r="AG13" s="94"/>
      <c r="AH13" s="130"/>
    </row>
    <row r="14" spans="2:34" ht="20.100000000000001" customHeight="1">
      <c r="B14" s="83" t="s">
        <v>317</v>
      </c>
      <c r="C14" s="83"/>
      <c r="D14" s="83"/>
      <c r="E14" s="93"/>
      <c r="F14" s="93">
        <v>3551</v>
      </c>
      <c r="G14" s="93">
        <v>160</v>
      </c>
      <c r="H14" s="93">
        <v>814</v>
      </c>
      <c r="I14" s="93">
        <v>490</v>
      </c>
      <c r="J14" s="93">
        <v>470</v>
      </c>
      <c r="K14" s="93">
        <v>608</v>
      </c>
      <c r="L14" s="93">
        <v>312</v>
      </c>
      <c r="M14" s="93">
        <v>577</v>
      </c>
      <c r="N14" s="93">
        <v>120</v>
      </c>
      <c r="O14" s="93">
        <v>216</v>
      </c>
      <c r="P14" s="93">
        <v>54</v>
      </c>
      <c r="Q14" s="93">
        <v>926</v>
      </c>
      <c r="R14" s="93">
        <v>408</v>
      </c>
      <c r="S14" s="93">
        <v>336</v>
      </c>
      <c r="T14" s="93">
        <v>80</v>
      </c>
      <c r="U14" s="93">
        <v>102</v>
      </c>
      <c r="V14" s="93">
        <v>468</v>
      </c>
      <c r="W14" s="93">
        <v>204</v>
      </c>
      <c r="X14" s="93">
        <v>180</v>
      </c>
      <c r="Y14" s="93">
        <v>84</v>
      </c>
      <c r="Z14" s="93">
        <v>346</v>
      </c>
      <c r="AA14" s="93">
        <v>272</v>
      </c>
      <c r="AB14" s="93">
        <v>74</v>
      </c>
      <c r="AC14" s="93">
        <v>92</v>
      </c>
      <c r="AD14" s="104">
        <v>84</v>
      </c>
      <c r="AE14" s="93">
        <v>50</v>
      </c>
      <c r="AF14" s="93">
        <v>30</v>
      </c>
      <c r="AG14" s="93">
        <v>30</v>
      </c>
      <c r="AH14" s="130">
        <v>36</v>
      </c>
    </row>
    <row r="15" spans="2:34" ht="20.100000000000001" customHeight="1">
      <c r="B15" s="83"/>
      <c r="C15" s="83"/>
      <c r="D15" s="83"/>
      <c r="E15" s="94"/>
      <c r="F15" s="94"/>
      <c r="G15" s="94"/>
      <c r="H15" s="94"/>
      <c r="I15" s="94"/>
      <c r="J15" s="94"/>
      <c r="K15" s="94"/>
      <c r="L15" s="94"/>
      <c r="M15" s="94"/>
      <c r="N15" s="94"/>
      <c r="O15" s="94"/>
      <c r="P15" s="94"/>
      <c r="Q15" s="94"/>
      <c r="R15" s="94"/>
      <c r="S15" s="94"/>
      <c r="T15" s="94"/>
      <c r="U15" s="94"/>
      <c r="V15" s="94"/>
      <c r="W15" s="94"/>
      <c r="X15" s="94"/>
      <c r="Y15" s="94"/>
      <c r="Z15" s="94"/>
      <c r="AA15" s="94"/>
      <c r="AB15" s="94"/>
      <c r="AC15" s="94"/>
      <c r="AD15" s="105"/>
      <c r="AE15" s="94"/>
      <c r="AF15" s="94"/>
      <c r="AG15" s="94"/>
      <c r="AH15" s="130"/>
    </row>
    <row r="16" spans="2:34" ht="20.100000000000001" customHeight="1">
      <c r="B16" s="83" t="s">
        <v>318</v>
      </c>
      <c r="C16" s="83"/>
      <c r="D16" s="83"/>
      <c r="E16" s="93"/>
      <c r="F16" s="93" t="s">
        <v>493</v>
      </c>
      <c r="G16" s="93" t="s">
        <v>225</v>
      </c>
      <c r="H16" s="93" t="s">
        <v>494</v>
      </c>
      <c r="I16" s="93" t="s">
        <v>495</v>
      </c>
      <c r="J16" s="93" t="s">
        <v>496</v>
      </c>
      <c r="K16" s="93" t="s">
        <v>226</v>
      </c>
      <c r="L16" s="93" t="s">
        <v>497</v>
      </c>
      <c r="M16" s="93" t="s">
        <v>498</v>
      </c>
      <c r="N16" s="93" t="s">
        <v>227</v>
      </c>
      <c r="O16" s="93" t="s">
        <v>521</v>
      </c>
      <c r="P16" s="93" t="s">
        <v>467</v>
      </c>
      <c r="Q16" s="93" t="s">
        <v>429</v>
      </c>
      <c r="R16" s="93" t="s">
        <v>430</v>
      </c>
      <c r="S16" s="93" t="s">
        <v>431</v>
      </c>
      <c r="T16" s="93" t="s">
        <v>526</v>
      </c>
      <c r="U16" s="93" t="s">
        <v>433</v>
      </c>
      <c r="V16" s="93" t="s">
        <v>369</v>
      </c>
      <c r="W16" s="93" t="s">
        <v>370</v>
      </c>
      <c r="X16" s="93" t="s">
        <v>371</v>
      </c>
      <c r="Y16" s="93" t="s">
        <v>372</v>
      </c>
      <c r="Z16" s="93" t="s">
        <v>390</v>
      </c>
      <c r="AA16" s="93" t="s">
        <v>391</v>
      </c>
      <c r="AB16" s="93" t="s">
        <v>392</v>
      </c>
      <c r="AC16" s="93" t="s">
        <v>476</v>
      </c>
      <c r="AD16" s="104" t="s">
        <v>483</v>
      </c>
      <c r="AE16" s="93" t="s">
        <v>537</v>
      </c>
      <c r="AF16" s="132" t="s">
        <v>403</v>
      </c>
      <c r="AG16" s="93" t="s">
        <v>462</v>
      </c>
      <c r="AH16" s="108" t="s">
        <v>109</v>
      </c>
    </row>
    <row r="17" spans="2:34" ht="20.100000000000001" customHeight="1">
      <c r="B17" s="83"/>
      <c r="C17" s="83"/>
      <c r="D17" s="83"/>
      <c r="E17" s="94"/>
      <c r="F17" s="94"/>
      <c r="G17" s="94"/>
      <c r="H17" s="94"/>
      <c r="I17" s="94"/>
      <c r="J17" s="94"/>
      <c r="K17" s="94"/>
      <c r="L17" s="94"/>
      <c r="M17" s="94"/>
      <c r="N17" s="94"/>
      <c r="O17" s="94"/>
      <c r="P17" s="94"/>
      <c r="Q17" s="94"/>
      <c r="R17" s="94"/>
      <c r="S17" s="94"/>
      <c r="T17" s="94"/>
      <c r="U17" s="94"/>
      <c r="V17" s="94"/>
      <c r="W17" s="94"/>
      <c r="X17" s="94"/>
      <c r="Y17" s="94"/>
      <c r="Z17" s="94"/>
      <c r="AA17" s="94"/>
      <c r="AB17" s="94"/>
      <c r="AC17" s="94"/>
      <c r="AD17" s="105"/>
      <c r="AE17" s="94"/>
      <c r="AF17" s="133"/>
      <c r="AG17" s="94"/>
      <c r="AH17" s="130"/>
    </row>
    <row r="18" spans="2:34" ht="20.100000000000001" customHeight="1">
      <c r="B18" s="83" t="s">
        <v>490</v>
      </c>
      <c r="C18" s="83"/>
      <c r="D18" s="83" t="s">
        <v>36</v>
      </c>
      <c r="E18" s="93"/>
      <c r="F18" s="93" t="s">
        <v>228</v>
      </c>
      <c r="G18" s="93" t="s">
        <v>229</v>
      </c>
      <c r="H18" s="93">
        <v>988</v>
      </c>
      <c r="I18" s="93" t="s">
        <v>230</v>
      </c>
      <c r="J18" s="93" t="s">
        <v>231</v>
      </c>
      <c r="K18" s="93">
        <v>448</v>
      </c>
      <c r="L18" s="93">
        <v>354</v>
      </c>
      <c r="M18" s="93">
        <v>432</v>
      </c>
      <c r="N18" s="93">
        <v>306</v>
      </c>
      <c r="O18" s="126" t="s">
        <v>522</v>
      </c>
      <c r="P18" s="127"/>
      <c r="Q18" s="93">
        <v>1330</v>
      </c>
      <c r="R18" s="93">
        <v>359</v>
      </c>
      <c r="S18" s="93">
        <v>341</v>
      </c>
      <c r="T18" s="93">
        <v>320</v>
      </c>
      <c r="U18" s="93">
        <v>310</v>
      </c>
      <c r="V18" s="93">
        <v>904</v>
      </c>
      <c r="W18" s="93">
        <v>296</v>
      </c>
      <c r="X18" s="93">
        <v>296</v>
      </c>
      <c r="Y18" s="93">
        <v>312</v>
      </c>
      <c r="Z18" s="93">
        <v>772</v>
      </c>
      <c r="AA18" s="93">
        <v>312</v>
      </c>
      <c r="AB18" s="93">
        <v>460</v>
      </c>
      <c r="AC18" s="93">
        <v>240</v>
      </c>
      <c r="AD18" s="104">
        <v>242</v>
      </c>
      <c r="AE18" s="93">
        <v>394</v>
      </c>
      <c r="AF18" s="93">
        <v>440</v>
      </c>
      <c r="AG18" s="93">
        <v>390</v>
      </c>
      <c r="AH18" s="130">
        <v>516</v>
      </c>
    </row>
    <row r="19" spans="2:34" ht="20.100000000000001" customHeight="1">
      <c r="B19" s="83"/>
      <c r="C19" s="83"/>
      <c r="D19" s="83"/>
      <c r="E19" s="94"/>
      <c r="F19" s="94"/>
      <c r="G19" s="94"/>
      <c r="H19" s="94"/>
      <c r="I19" s="94"/>
      <c r="J19" s="94"/>
      <c r="K19" s="94"/>
      <c r="L19" s="94"/>
      <c r="M19" s="94"/>
      <c r="N19" s="94"/>
      <c r="O19" s="128"/>
      <c r="P19" s="129"/>
      <c r="Q19" s="94"/>
      <c r="R19" s="94"/>
      <c r="S19" s="94"/>
      <c r="T19" s="94"/>
      <c r="U19" s="94"/>
      <c r="V19" s="94"/>
      <c r="W19" s="94"/>
      <c r="X19" s="94"/>
      <c r="Y19" s="94"/>
      <c r="Z19" s="94"/>
      <c r="AA19" s="94"/>
      <c r="AB19" s="94"/>
      <c r="AC19" s="94"/>
      <c r="AD19" s="105"/>
      <c r="AE19" s="94"/>
      <c r="AF19" s="94"/>
      <c r="AG19" s="94"/>
      <c r="AH19" s="130"/>
    </row>
    <row r="20" spans="2:34" ht="24">
      <c r="B20" s="83"/>
      <c r="C20" s="83"/>
      <c r="D20" s="45" t="s">
        <v>37</v>
      </c>
      <c r="E20" s="41"/>
      <c r="F20" s="41" t="s">
        <v>232</v>
      </c>
      <c r="G20" s="41" t="s">
        <v>233</v>
      </c>
      <c r="H20" s="41">
        <v>894</v>
      </c>
      <c r="I20" s="41" t="s">
        <v>234</v>
      </c>
      <c r="J20" s="41" t="s">
        <v>235</v>
      </c>
      <c r="K20" s="93">
        <v>368</v>
      </c>
      <c r="L20" s="93">
        <v>279</v>
      </c>
      <c r="M20" s="93">
        <v>353</v>
      </c>
      <c r="N20" s="93">
        <v>270</v>
      </c>
      <c r="O20" s="126" t="s">
        <v>332</v>
      </c>
      <c r="P20" s="127"/>
      <c r="Q20" s="41">
        <v>1263</v>
      </c>
      <c r="R20" s="41">
        <v>344</v>
      </c>
      <c r="S20" s="41">
        <v>323</v>
      </c>
      <c r="T20" s="41">
        <v>300</v>
      </c>
      <c r="U20" s="41">
        <v>296</v>
      </c>
      <c r="V20" s="41">
        <v>856</v>
      </c>
      <c r="W20" s="41">
        <v>280</v>
      </c>
      <c r="X20" s="41">
        <v>280</v>
      </c>
      <c r="Y20" s="41">
        <v>296</v>
      </c>
      <c r="Z20" s="93">
        <v>648</v>
      </c>
      <c r="AA20" s="93">
        <v>272</v>
      </c>
      <c r="AB20" s="93">
        <v>376</v>
      </c>
      <c r="AC20" s="44">
        <v>206</v>
      </c>
      <c r="AD20" s="104">
        <v>218</v>
      </c>
      <c r="AE20" s="93">
        <v>364</v>
      </c>
      <c r="AF20" s="93">
        <v>354</v>
      </c>
      <c r="AG20" s="93">
        <v>330</v>
      </c>
      <c r="AH20" s="130">
        <v>424</v>
      </c>
    </row>
    <row r="21" spans="2:34" ht="24">
      <c r="B21" s="83"/>
      <c r="C21" s="83"/>
      <c r="D21" s="45" t="s">
        <v>67</v>
      </c>
      <c r="E21" s="41"/>
      <c r="F21" s="41" t="s">
        <v>236</v>
      </c>
      <c r="G21" s="41" t="s">
        <v>233</v>
      </c>
      <c r="H21" s="41">
        <v>838</v>
      </c>
      <c r="I21" s="41" t="s">
        <v>234</v>
      </c>
      <c r="J21" s="41" t="s">
        <v>235</v>
      </c>
      <c r="K21" s="94"/>
      <c r="L21" s="94"/>
      <c r="M21" s="94"/>
      <c r="N21" s="94"/>
      <c r="O21" s="128"/>
      <c r="P21" s="129"/>
      <c r="Q21" s="41">
        <v>1189</v>
      </c>
      <c r="R21" s="41">
        <v>330</v>
      </c>
      <c r="S21" s="41">
        <v>297</v>
      </c>
      <c r="T21" s="41">
        <v>284</v>
      </c>
      <c r="U21" s="41">
        <v>278</v>
      </c>
      <c r="V21" s="41">
        <v>816</v>
      </c>
      <c r="W21" s="41">
        <v>264</v>
      </c>
      <c r="X21" s="41">
        <v>264</v>
      </c>
      <c r="Y21" s="41">
        <v>288</v>
      </c>
      <c r="Z21" s="94"/>
      <c r="AA21" s="94"/>
      <c r="AB21" s="94"/>
      <c r="AC21" s="41">
        <v>202</v>
      </c>
      <c r="AD21" s="105"/>
      <c r="AE21" s="94"/>
      <c r="AF21" s="94"/>
      <c r="AG21" s="94"/>
      <c r="AH21" s="130"/>
    </row>
    <row r="22" spans="2:34" ht="20.100000000000001" customHeight="1">
      <c r="B22" s="83" t="s">
        <v>319</v>
      </c>
      <c r="C22" s="83"/>
      <c r="D22" s="83" t="s">
        <v>76</v>
      </c>
      <c r="E22" s="93"/>
      <c r="F22" s="93" t="s">
        <v>237</v>
      </c>
      <c r="G22" s="93">
        <v>3</v>
      </c>
      <c r="H22" s="93">
        <v>2.5</v>
      </c>
      <c r="I22" s="93">
        <v>3</v>
      </c>
      <c r="J22" s="93">
        <v>2.5</v>
      </c>
      <c r="K22" s="93">
        <v>2.5</v>
      </c>
      <c r="L22" s="93" t="s">
        <v>238</v>
      </c>
      <c r="M22" s="93" t="s">
        <v>239</v>
      </c>
      <c r="N22" s="93">
        <v>4.5</v>
      </c>
      <c r="O22" s="126" t="s">
        <v>508</v>
      </c>
      <c r="P22" s="127"/>
      <c r="Q22" s="93" t="s">
        <v>434</v>
      </c>
      <c r="R22" s="93" t="s">
        <v>527</v>
      </c>
      <c r="S22" s="93" t="s">
        <v>528</v>
      </c>
      <c r="T22" s="93">
        <v>5</v>
      </c>
      <c r="U22" s="93">
        <v>5</v>
      </c>
      <c r="V22" s="93" t="s">
        <v>128</v>
      </c>
      <c r="W22" s="93">
        <v>5</v>
      </c>
      <c r="X22" s="93">
        <v>5</v>
      </c>
      <c r="Y22" s="93">
        <v>5</v>
      </c>
      <c r="Z22" s="93" t="s">
        <v>128</v>
      </c>
      <c r="AA22" s="93" t="s">
        <v>393</v>
      </c>
      <c r="AB22" s="93">
        <v>3</v>
      </c>
      <c r="AC22" s="93" t="s">
        <v>477</v>
      </c>
      <c r="AD22" s="104" t="s">
        <v>484</v>
      </c>
      <c r="AE22" s="93">
        <v>4</v>
      </c>
      <c r="AF22" s="93">
        <v>4</v>
      </c>
      <c r="AG22" s="93" t="s">
        <v>463</v>
      </c>
      <c r="AH22" s="130">
        <v>3</v>
      </c>
    </row>
    <row r="23" spans="2:34" ht="20.100000000000001" customHeight="1">
      <c r="B23" s="83"/>
      <c r="C23" s="83"/>
      <c r="D23" s="83"/>
      <c r="E23" s="94"/>
      <c r="F23" s="94"/>
      <c r="G23" s="94"/>
      <c r="H23" s="94"/>
      <c r="I23" s="94"/>
      <c r="J23" s="94"/>
      <c r="K23" s="94"/>
      <c r="L23" s="94"/>
      <c r="M23" s="94"/>
      <c r="N23" s="94"/>
      <c r="O23" s="128"/>
      <c r="P23" s="129"/>
      <c r="Q23" s="94"/>
      <c r="R23" s="94"/>
      <c r="S23" s="94"/>
      <c r="T23" s="94"/>
      <c r="U23" s="94"/>
      <c r="V23" s="94"/>
      <c r="W23" s="94"/>
      <c r="X23" s="94"/>
      <c r="Y23" s="94"/>
      <c r="Z23" s="94"/>
      <c r="AA23" s="94"/>
      <c r="AB23" s="94"/>
      <c r="AC23" s="94"/>
      <c r="AD23" s="105"/>
      <c r="AE23" s="94"/>
      <c r="AF23" s="94"/>
      <c r="AG23" s="94"/>
      <c r="AH23" s="130"/>
    </row>
    <row r="24" spans="2:34" ht="20.100000000000001" customHeight="1">
      <c r="B24" s="83"/>
      <c r="C24" s="83"/>
      <c r="D24" s="83" t="s">
        <v>47</v>
      </c>
      <c r="E24" s="93"/>
      <c r="F24" s="93" t="s">
        <v>240</v>
      </c>
      <c r="G24" s="93">
        <v>5</v>
      </c>
      <c r="H24" s="93">
        <v>5.5</v>
      </c>
      <c r="I24" s="93">
        <v>6.5</v>
      </c>
      <c r="J24" s="93">
        <v>5.5</v>
      </c>
      <c r="K24" s="93">
        <v>6</v>
      </c>
      <c r="L24" s="93">
        <v>8</v>
      </c>
      <c r="M24" s="93" t="s">
        <v>241</v>
      </c>
      <c r="N24" s="93">
        <v>8</v>
      </c>
      <c r="O24" s="126" t="s">
        <v>507</v>
      </c>
      <c r="P24" s="127"/>
      <c r="Q24" s="93" t="s">
        <v>128</v>
      </c>
      <c r="R24" s="93" t="s">
        <v>435</v>
      </c>
      <c r="S24" s="93" t="s">
        <v>529</v>
      </c>
      <c r="T24" s="93" t="s">
        <v>529</v>
      </c>
      <c r="U24" s="93">
        <v>8</v>
      </c>
      <c r="V24" s="93" t="s">
        <v>128</v>
      </c>
      <c r="W24" s="93">
        <v>8</v>
      </c>
      <c r="X24" s="93">
        <v>8</v>
      </c>
      <c r="Y24" s="93">
        <v>7</v>
      </c>
      <c r="Z24" s="93" t="s">
        <v>128</v>
      </c>
      <c r="AA24" s="93" t="s">
        <v>394</v>
      </c>
      <c r="AB24" s="93" t="s">
        <v>395</v>
      </c>
      <c r="AC24" s="93">
        <v>10</v>
      </c>
      <c r="AD24" s="104">
        <v>10</v>
      </c>
      <c r="AE24" s="93" t="s">
        <v>452</v>
      </c>
      <c r="AF24" s="93" t="s">
        <v>404</v>
      </c>
      <c r="AG24" s="93" t="s">
        <v>404</v>
      </c>
      <c r="AH24" s="130" t="s">
        <v>110</v>
      </c>
    </row>
    <row r="25" spans="2:34" ht="20.100000000000001" customHeight="1">
      <c r="B25" s="83"/>
      <c r="C25" s="83"/>
      <c r="D25" s="83"/>
      <c r="E25" s="94"/>
      <c r="F25" s="94"/>
      <c r="G25" s="94"/>
      <c r="H25" s="94"/>
      <c r="I25" s="94"/>
      <c r="J25" s="94"/>
      <c r="K25" s="94"/>
      <c r="L25" s="94"/>
      <c r="M25" s="94"/>
      <c r="N25" s="94"/>
      <c r="O25" s="128"/>
      <c r="P25" s="129"/>
      <c r="Q25" s="94"/>
      <c r="R25" s="94"/>
      <c r="S25" s="94"/>
      <c r="T25" s="94"/>
      <c r="U25" s="94"/>
      <c r="V25" s="94"/>
      <c r="W25" s="94"/>
      <c r="X25" s="94"/>
      <c r="Y25" s="94"/>
      <c r="Z25" s="94"/>
      <c r="AA25" s="94"/>
      <c r="AB25" s="94"/>
      <c r="AC25" s="94"/>
      <c r="AD25" s="105"/>
      <c r="AE25" s="94"/>
      <c r="AF25" s="94"/>
      <c r="AG25" s="94"/>
      <c r="AH25" s="130"/>
    </row>
    <row r="26" spans="2:34" ht="20.100000000000001" customHeight="1">
      <c r="B26" s="83" t="s">
        <v>320</v>
      </c>
      <c r="C26" s="83"/>
      <c r="D26" s="83"/>
      <c r="E26" s="93"/>
      <c r="F26" s="93" t="s">
        <v>242</v>
      </c>
      <c r="G26" s="93">
        <v>29.3</v>
      </c>
      <c r="H26" s="93">
        <v>33.700000000000003</v>
      </c>
      <c r="I26" s="93">
        <v>34</v>
      </c>
      <c r="J26" s="93">
        <v>35.9</v>
      </c>
      <c r="K26" s="93">
        <v>32.6</v>
      </c>
      <c r="L26" s="93">
        <v>30.4</v>
      </c>
      <c r="M26" s="93">
        <v>33.6</v>
      </c>
      <c r="N26" s="93">
        <v>33.700000000000003</v>
      </c>
      <c r="O26" s="126" t="s">
        <v>333</v>
      </c>
      <c r="P26" s="127"/>
      <c r="Q26" s="93" t="s">
        <v>128</v>
      </c>
      <c r="R26" s="93">
        <v>30.7</v>
      </c>
      <c r="S26" s="93">
        <v>31.9</v>
      </c>
      <c r="T26" s="93">
        <v>32</v>
      </c>
      <c r="U26" s="93">
        <v>29</v>
      </c>
      <c r="V26" s="93" t="s">
        <v>128</v>
      </c>
      <c r="W26" s="93">
        <v>31</v>
      </c>
      <c r="X26" s="93">
        <v>34</v>
      </c>
      <c r="Y26" s="93">
        <v>29</v>
      </c>
      <c r="Z26" s="93" t="s">
        <v>128</v>
      </c>
      <c r="AA26" s="93">
        <v>33</v>
      </c>
      <c r="AB26" s="93">
        <v>33</v>
      </c>
      <c r="AC26" s="93">
        <v>34</v>
      </c>
      <c r="AD26" s="104">
        <v>31</v>
      </c>
      <c r="AE26" s="93">
        <v>33</v>
      </c>
      <c r="AF26" s="93">
        <v>32</v>
      </c>
      <c r="AG26" s="93">
        <v>36</v>
      </c>
      <c r="AH26" s="130">
        <v>28.7</v>
      </c>
    </row>
    <row r="27" spans="2:34" ht="20.100000000000001" customHeight="1">
      <c r="B27" s="83"/>
      <c r="C27" s="83"/>
      <c r="D27" s="83"/>
      <c r="E27" s="94"/>
      <c r="F27" s="94"/>
      <c r="G27" s="94"/>
      <c r="H27" s="94"/>
      <c r="I27" s="94"/>
      <c r="J27" s="94"/>
      <c r="K27" s="94"/>
      <c r="L27" s="94"/>
      <c r="M27" s="94"/>
      <c r="N27" s="94"/>
      <c r="O27" s="128"/>
      <c r="P27" s="129"/>
      <c r="Q27" s="94"/>
      <c r="R27" s="94"/>
      <c r="S27" s="94"/>
      <c r="T27" s="94"/>
      <c r="U27" s="94"/>
      <c r="V27" s="94"/>
      <c r="W27" s="94"/>
      <c r="X27" s="94"/>
      <c r="Y27" s="94"/>
      <c r="Z27" s="94"/>
      <c r="AA27" s="94"/>
      <c r="AB27" s="94"/>
      <c r="AC27" s="94"/>
      <c r="AD27" s="105"/>
      <c r="AE27" s="94"/>
      <c r="AF27" s="94"/>
      <c r="AG27" s="94"/>
      <c r="AH27" s="130"/>
    </row>
    <row r="28" spans="2:34" ht="20.100000000000001" customHeight="1">
      <c r="B28" s="83" t="s">
        <v>321</v>
      </c>
      <c r="C28" s="83" t="s">
        <v>38</v>
      </c>
      <c r="D28" s="83"/>
      <c r="E28" s="93"/>
      <c r="F28" s="93">
        <v>1.0649999999999999</v>
      </c>
      <c r="G28" s="93">
        <v>0.8</v>
      </c>
      <c r="H28" s="93">
        <v>1.2</v>
      </c>
      <c r="I28" s="93">
        <v>1.1000000000000001</v>
      </c>
      <c r="J28" s="93">
        <v>1.2</v>
      </c>
      <c r="K28" s="93">
        <v>1.05</v>
      </c>
      <c r="L28" s="93">
        <v>0.92</v>
      </c>
      <c r="M28" s="93">
        <v>1.1399999999999999</v>
      </c>
      <c r="N28" s="93">
        <v>1.1100000000000001</v>
      </c>
      <c r="O28" s="93" t="s">
        <v>334</v>
      </c>
      <c r="P28" s="93" t="s">
        <v>335</v>
      </c>
      <c r="Q28" s="93"/>
      <c r="R28" s="93">
        <v>1</v>
      </c>
      <c r="S28" s="93">
        <v>1</v>
      </c>
      <c r="T28" s="93">
        <v>1</v>
      </c>
      <c r="U28" s="93">
        <v>1</v>
      </c>
      <c r="V28" s="93">
        <v>1</v>
      </c>
      <c r="W28" s="93">
        <v>1</v>
      </c>
      <c r="X28" s="93">
        <v>1</v>
      </c>
      <c r="Y28" s="93">
        <v>1</v>
      </c>
      <c r="Z28" s="93">
        <v>1</v>
      </c>
      <c r="AA28" s="93">
        <v>1</v>
      </c>
      <c r="AB28" s="93">
        <v>1</v>
      </c>
      <c r="AC28" s="93">
        <v>1</v>
      </c>
      <c r="AD28" s="104">
        <v>1</v>
      </c>
      <c r="AE28" s="93">
        <v>1</v>
      </c>
      <c r="AF28" s="93">
        <v>1</v>
      </c>
      <c r="AG28" s="93">
        <v>1</v>
      </c>
      <c r="AH28" s="130">
        <v>0.92</v>
      </c>
    </row>
    <row r="29" spans="2:34" ht="20.100000000000001" customHeight="1">
      <c r="B29" s="83"/>
      <c r="C29" s="83"/>
      <c r="D29" s="83"/>
      <c r="E29" s="94"/>
      <c r="F29" s="94"/>
      <c r="G29" s="94"/>
      <c r="H29" s="94"/>
      <c r="I29" s="94"/>
      <c r="J29" s="94"/>
      <c r="K29" s="94"/>
      <c r="L29" s="94"/>
      <c r="M29" s="94"/>
      <c r="N29" s="94"/>
      <c r="O29" s="94"/>
      <c r="P29" s="94"/>
      <c r="Q29" s="94"/>
      <c r="R29" s="94"/>
      <c r="S29" s="94"/>
      <c r="T29" s="94"/>
      <c r="U29" s="94"/>
      <c r="V29" s="94"/>
      <c r="W29" s="94"/>
      <c r="X29" s="94"/>
      <c r="Y29" s="94"/>
      <c r="Z29" s="94"/>
      <c r="AA29" s="94"/>
      <c r="AB29" s="94"/>
      <c r="AC29" s="94"/>
      <c r="AD29" s="105"/>
      <c r="AE29" s="94"/>
      <c r="AF29" s="94"/>
      <c r="AG29" s="94"/>
      <c r="AH29" s="130"/>
    </row>
    <row r="30" spans="2:34" ht="20.100000000000001" customHeight="1">
      <c r="B30" s="83"/>
      <c r="C30" s="83" t="s">
        <v>39</v>
      </c>
      <c r="D30" s="83"/>
      <c r="E30" s="93"/>
      <c r="F30" s="93">
        <v>0.67500000000000004</v>
      </c>
      <c r="G30" s="93">
        <v>0.6</v>
      </c>
      <c r="H30" s="93">
        <v>0.6</v>
      </c>
      <c r="I30" s="93">
        <v>0.6</v>
      </c>
      <c r="J30" s="93">
        <v>0.7</v>
      </c>
      <c r="K30" s="93">
        <v>0.7</v>
      </c>
      <c r="L30" s="93">
        <v>0.6</v>
      </c>
      <c r="M30" s="93">
        <v>0.8</v>
      </c>
      <c r="N30" s="93">
        <v>0.8</v>
      </c>
      <c r="O30" s="93" t="s">
        <v>336</v>
      </c>
      <c r="P30" s="93" t="s">
        <v>337</v>
      </c>
      <c r="Q30" s="93"/>
      <c r="R30" s="93">
        <v>1</v>
      </c>
      <c r="S30" s="93">
        <v>1</v>
      </c>
      <c r="T30" s="93">
        <v>1</v>
      </c>
      <c r="U30" s="93">
        <v>1</v>
      </c>
      <c r="V30" s="93">
        <v>1</v>
      </c>
      <c r="W30" s="93">
        <v>1</v>
      </c>
      <c r="X30" s="93">
        <v>1</v>
      </c>
      <c r="Y30" s="93">
        <v>1</v>
      </c>
      <c r="Z30" s="93">
        <v>1</v>
      </c>
      <c r="AA30" s="93">
        <v>1</v>
      </c>
      <c r="AB30" s="93">
        <v>1</v>
      </c>
      <c r="AC30" s="93">
        <v>1</v>
      </c>
      <c r="AD30" s="104">
        <v>1</v>
      </c>
      <c r="AE30" s="93">
        <v>1</v>
      </c>
      <c r="AF30" s="93">
        <v>0</v>
      </c>
      <c r="AG30" s="93">
        <v>1</v>
      </c>
      <c r="AH30" s="130">
        <v>0.7</v>
      </c>
    </row>
    <row r="31" spans="2:34" ht="20.100000000000001" customHeight="1">
      <c r="B31" s="83"/>
      <c r="C31" s="83"/>
      <c r="D31" s="83"/>
      <c r="E31" s="94"/>
      <c r="F31" s="94"/>
      <c r="G31" s="94"/>
      <c r="H31" s="94"/>
      <c r="I31" s="94"/>
      <c r="J31" s="94"/>
      <c r="K31" s="94"/>
      <c r="L31" s="94"/>
      <c r="M31" s="94"/>
      <c r="N31" s="94"/>
      <c r="O31" s="94"/>
      <c r="P31" s="94"/>
      <c r="Q31" s="94"/>
      <c r="R31" s="94"/>
      <c r="S31" s="94"/>
      <c r="T31" s="94"/>
      <c r="U31" s="94"/>
      <c r="V31" s="94"/>
      <c r="W31" s="94"/>
      <c r="X31" s="94"/>
      <c r="Y31" s="94"/>
      <c r="Z31" s="94"/>
      <c r="AA31" s="94"/>
      <c r="AB31" s="94"/>
      <c r="AC31" s="94"/>
      <c r="AD31" s="105"/>
      <c r="AE31" s="94"/>
      <c r="AF31" s="94"/>
      <c r="AG31" s="94"/>
      <c r="AH31" s="130"/>
    </row>
    <row r="32" spans="2:34" ht="20.100000000000001" customHeight="1">
      <c r="B32" s="83" t="s">
        <v>322</v>
      </c>
      <c r="C32" s="83" t="s">
        <v>40</v>
      </c>
      <c r="D32" s="83"/>
      <c r="E32" s="41"/>
      <c r="F32" s="41">
        <v>4847</v>
      </c>
      <c r="G32" s="41">
        <v>277</v>
      </c>
      <c r="H32" s="41">
        <v>1540</v>
      </c>
      <c r="I32" s="41">
        <v>573</v>
      </c>
      <c r="J32" s="41">
        <v>578</v>
      </c>
      <c r="K32" s="41">
        <v>611</v>
      </c>
      <c r="L32" s="41">
        <v>358</v>
      </c>
      <c r="M32" s="41">
        <v>718</v>
      </c>
      <c r="N32" s="41">
        <v>192</v>
      </c>
      <c r="O32" s="41">
        <v>275</v>
      </c>
      <c r="P32" s="41">
        <v>84</v>
      </c>
      <c r="Q32" s="41">
        <v>938</v>
      </c>
      <c r="R32" s="41">
        <v>475</v>
      </c>
      <c r="S32" s="41">
        <v>339</v>
      </c>
      <c r="T32" s="41">
        <v>94</v>
      </c>
      <c r="U32" s="41">
        <v>30</v>
      </c>
      <c r="V32" s="41">
        <v>459</v>
      </c>
      <c r="W32" s="41">
        <v>204</v>
      </c>
      <c r="X32" s="41">
        <v>178</v>
      </c>
      <c r="Y32" s="41">
        <v>77</v>
      </c>
      <c r="Z32" s="41">
        <v>317</v>
      </c>
      <c r="AA32" s="41">
        <v>204</v>
      </c>
      <c r="AB32" s="41">
        <v>113</v>
      </c>
      <c r="AC32" s="41">
        <v>53</v>
      </c>
      <c r="AD32" s="59">
        <v>110</v>
      </c>
      <c r="AE32" s="68">
        <v>51</v>
      </c>
      <c r="AF32" s="79">
        <v>35</v>
      </c>
      <c r="AG32" s="41">
        <v>22</v>
      </c>
      <c r="AH32" s="65">
        <f>16157294/365/1000</f>
        <v>44.266558904109587</v>
      </c>
    </row>
    <row r="33" spans="2:34" ht="20.100000000000001" customHeight="1">
      <c r="B33" s="83"/>
      <c r="C33" s="83" t="s">
        <v>41</v>
      </c>
      <c r="D33" s="83"/>
      <c r="E33" s="41"/>
      <c r="F33" s="41">
        <v>2472</v>
      </c>
      <c r="G33" s="41">
        <v>195</v>
      </c>
      <c r="H33" s="41">
        <v>685</v>
      </c>
      <c r="I33" s="41">
        <v>330</v>
      </c>
      <c r="J33" s="41">
        <v>317</v>
      </c>
      <c r="K33" s="41">
        <v>304</v>
      </c>
      <c r="L33" s="41">
        <v>203</v>
      </c>
      <c r="M33" s="41">
        <v>323</v>
      </c>
      <c r="N33" s="41">
        <v>115</v>
      </c>
      <c r="O33" s="41">
        <v>191</v>
      </c>
      <c r="P33" s="41">
        <v>66</v>
      </c>
      <c r="Q33" s="41" t="s">
        <v>432</v>
      </c>
      <c r="R33" s="41" t="s">
        <v>436</v>
      </c>
      <c r="S33" s="41" t="s">
        <v>432</v>
      </c>
      <c r="T33" s="41" t="s">
        <v>432</v>
      </c>
      <c r="U33" s="41" t="s">
        <v>432</v>
      </c>
      <c r="V33" s="41" t="s">
        <v>533</v>
      </c>
      <c r="W33" s="41" t="s">
        <v>533</v>
      </c>
      <c r="X33" s="41" t="s">
        <v>533</v>
      </c>
      <c r="Y33" s="41" t="s">
        <v>533</v>
      </c>
      <c r="Z33" s="41">
        <v>138</v>
      </c>
      <c r="AA33" s="41">
        <v>91</v>
      </c>
      <c r="AB33" s="41">
        <v>47</v>
      </c>
      <c r="AC33" s="41" t="s">
        <v>25</v>
      </c>
      <c r="AD33" s="59" t="s">
        <v>327</v>
      </c>
      <c r="AE33" s="41" t="s">
        <v>539</v>
      </c>
      <c r="AF33" s="79">
        <v>6</v>
      </c>
      <c r="AG33" s="41">
        <v>8</v>
      </c>
      <c r="AH33" s="65">
        <f>11152855/365/1000</f>
        <v>30.555767123287669</v>
      </c>
    </row>
    <row r="34" spans="2:34" ht="20.100000000000001" customHeight="1">
      <c r="B34" s="83"/>
      <c r="C34" s="83" t="s">
        <v>42</v>
      </c>
      <c r="D34" s="83"/>
      <c r="E34" s="41"/>
      <c r="F34" s="41">
        <v>7319</v>
      </c>
      <c r="G34" s="41">
        <v>472</v>
      </c>
      <c r="H34" s="41">
        <v>2225</v>
      </c>
      <c r="I34" s="41">
        <v>903</v>
      </c>
      <c r="J34" s="41">
        <v>895</v>
      </c>
      <c r="K34" s="41">
        <v>915</v>
      </c>
      <c r="L34" s="41">
        <v>561</v>
      </c>
      <c r="M34" s="41">
        <v>1041</v>
      </c>
      <c r="N34" s="41">
        <v>307</v>
      </c>
      <c r="O34" s="41">
        <v>466</v>
      </c>
      <c r="P34" s="41">
        <v>150</v>
      </c>
      <c r="Q34" s="41">
        <v>938</v>
      </c>
      <c r="R34" s="41">
        <v>475</v>
      </c>
      <c r="S34" s="41">
        <v>339</v>
      </c>
      <c r="T34" s="41">
        <v>94</v>
      </c>
      <c r="U34" s="41">
        <v>30</v>
      </c>
      <c r="V34" s="41">
        <v>459</v>
      </c>
      <c r="W34" s="41">
        <v>204</v>
      </c>
      <c r="X34" s="41">
        <v>178</v>
      </c>
      <c r="Y34" s="41">
        <v>77</v>
      </c>
      <c r="Z34" s="41">
        <v>455</v>
      </c>
      <c r="AA34" s="41">
        <v>295</v>
      </c>
      <c r="AB34" s="41">
        <v>160</v>
      </c>
      <c r="AC34" s="41">
        <v>53</v>
      </c>
      <c r="AD34" s="59">
        <v>110</v>
      </c>
      <c r="AE34" s="68">
        <v>51</v>
      </c>
      <c r="AF34" s="79">
        <v>41</v>
      </c>
      <c r="AG34" s="41">
        <v>30</v>
      </c>
      <c r="AH34" s="65">
        <f>27310149/365/1000</f>
        <v>74.822326027397253</v>
      </c>
    </row>
    <row r="35" spans="2:34" ht="20.100000000000001" customHeight="1">
      <c r="B35" s="83" t="s">
        <v>323</v>
      </c>
      <c r="C35" s="83" t="s">
        <v>40</v>
      </c>
      <c r="D35" s="83"/>
      <c r="E35" s="41"/>
      <c r="F35" s="41">
        <v>1769156</v>
      </c>
      <c r="G35" s="41">
        <v>101188</v>
      </c>
      <c r="H35" s="41">
        <v>562103</v>
      </c>
      <c r="I35" s="41">
        <v>208987</v>
      </c>
      <c r="J35" s="41">
        <v>210968</v>
      </c>
      <c r="K35" s="41">
        <v>223186</v>
      </c>
      <c r="L35" s="41">
        <v>130600</v>
      </c>
      <c r="M35" s="41">
        <v>261991</v>
      </c>
      <c r="N35" s="41">
        <v>70133</v>
      </c>
      <c r="O35" s="41">
        <v>100296</v>
      </c>
      <c r="P35" s="41">
        <v>30563</v>
      </c>
      <c r="Q35" s="41">
        <v>342549</v>
      </c>
      <c r="R35" s="41">
        <v>173271</v>
      </c>
      <c r="S35" s="41">
        <v>123856</v>
      </c>
      <c r="T35" s="41">
        <v>34438</v>
      </c>
      <c r="U35" s="41">
        <v>10984</v>
      </c>
      <c r="V35" s="41">
        <v>167628</v>
      </c>
      <c r="W35" s="41">
        <v>74572</v>
      </c>
      <c r="X35" s="41">
        <v>64876</v>
      </c>
      <c r="Y35" s="41">
        <v>28180</v>
      </c>
      <c r="Z35" s="41">
        <v>115815</v>
      </c>
      <c r="AA35" s="41">
        <v>74427</v>
      </c>
      <c r="AB35" s="41">
        <v>41388</v>
      </c>
      <c r="AC35" s="41">
        <v>19319</v>
      </c>
      <c r="AD35" s="59">
        <v>40262</v>
      </c>
      <c r="AE35" s="69">
        <v>18480</v>
      </c>
      <c r="AF35" s="79">
        <v>12953</v>
      </c>
      <c r="AG35" s="41">
        <v>8848</v>
      </c>
      <c r="AH35" s="41">
        <v>16157</v>
      </c>
    </row>
    <row r="36" spans="2:34" ht="20.100000000000001" customHeight="1">
      <c r="B36" s="83"/>
      <c r="C36" s="83" t="s">
        <v>41</v>
      </c>
      <c r="D36" s="83"/>
      <c r="E36" s="41"/>
      <c r="F36" s="41">
        <v>902269</v>
      </c>
      <c r="G36" s="41">
        <v>71182</v>
      </c>
      <c r="H36" s="41">
        <v>249857</v>
      </c>
      <c r="I36" s="41">
        <v>120674</v>
      </c>
      <c r="J36" s="41">
        <v>115825</v>
      </c>
      <c r="K36" s="41">
        <v>110650</v>
      </c>
      <c r="L36" s="41">
        <v>73976</v>
      </c>
      <c r="M36" s="41">
        <v>118151</v>
      </c>
      <c r="N36" s="41">
        <v>41954</v>
      </c>
      <c r="O36" s="41">
        <v>69787</v>
      </c>
      <c r="P36" s="41">
        <v>24262</v>
      </c>
      <c r="Q36" s="41" t="s">
        <v>432</v>
      </c>
      <c r="R36" s="41" t="s">
        <v>436</v>
      </c>
      <c r="S36" s="41" t="s">
        <v>432</v>
      </c>
      <c r="T36" s="41" t="s">
        <v>432</v>
      </c>
      <c r="U36" s="41" t="s">
        <v>432</v>
      </c>
      <c r="V36" s="41" t="s">
        <v>533</v>
      </c>
      <c r="W36" s="41" t="s">
        <v>533</v>
      </c>
      <c r="X36" s="41" t="s">
        <v>533</v>
      </c>
      <c r="Y36" s="41" t="s">
        <v>533</v>
      </c>
      <c r="Z36" s="41">
        <v>50252</v>
      </c>
      <c r="AA36" s="41">
        <v>33084</v>
      </c>
      <c r="AB36" s="41">
        <v>17168</v>
      </c>
      <c r="AC36" s="41" t="s">
        <v>25</v>
      </c>
      <c r="AD36" s="59" t="s">
        <v>327</v>
      </c>
      <c r="AE36" s="41" t="s">
        <v>538</v>
      </c>
      <c r="AF36" s="79">
        <v>2174</v>
      </c>
      <c r="AG36" s="41">
        <v>3226</v>
      </c>
      <c r="AH36" s="41">
        <v>11153</v>
      </c>
    </row>
    <row r="37" spans="2:34" ht="20.100000000000001" customHeight="1">
      <c r="B37" s="83"/>
      <c r="C37" s="83" t="s">
        <v>42</v>
      </c>
      <c r="D37" s="83"/>
      <c r="E37" s="41"/>
      <c r="F37" s="41">
        <v>2671425</v>
      </c>
      <c r="G37" s="41">
        <v>172370</v>
      </c>
      <c r="H37" s="41">
        <v>811960</v>
      </c>
      <c r="I37" s="41">
        <v>329661</v>
      </c>
      <c r="J37" s="41">
        <v>326793</v>
      </c>
      <c r="K37" s="41">
        <v>333836</v>
      </c>
      <c r="L37" s="41">
        <v>204576</v>
      </c>
      <c r="M37" s="41">
        <v>380142</v>
      </c>
      <c r="N37" s="41">
        <v>112087</v>
      </c>
      <c r="O37" s="41">
        <v>170084</v>
      </c>
      <c r="P37" s="41">
        <v>54825</v>
      </c>
      <c r="Q37" s="41">
        <v>342549</v>
      </c>
      <c r="R37" s="41">
        <v>173271</v>
      </c>
      <c r="S37" s="41">
        <v>123856</v>
      </c>
      <c r="T37" s="41">
        <v>34438</v>
      </c>
      <c r="U37" s="41">
        <v>10984</v>
      </c>
      <c r="V37" s="41">
        <v>167628</v>
      </c>
      <c r="W37" s="41">
        <v>74572</v>
      </c>
      <c r="X37" s="41">
        <v>64876</v>
      </c>
      <c r="Y37" s="41">
        <v>28180</v>
      </c>
      <c r="Z37" s="41">
        <v>166067</v>
      </c>
      <c r="AA37" s="41">
        <v>107511</v>
      </c>
      <c r="AB37" s="41">
        <v>58556</v>
      </c>
      <c r="AC37" s="41">
        <v>19319</v>
      </c>
      <c r="AD37" s="59">
        <v>40262</v>
      </c>
      <c r="AE37" s="69">
        <v>18480</v>
      </c>
      <c r="AF37" s="79">
        <v>15127</v>
      </c>
      <c r="AG37" s="41">
        <v>12074</v>
      </c>
      <c r="AH37" s="41">
        <v>27310</v>
      </c>
    </row>
    <row r="38" spans="2:34" ht="20.100000000000001" customHeight="1">
      <c r="B38" s="83" t="s">
        <v>43</v>
      </c>
      <c r="C38" s="83"/>
      <c r="D38" s="83"/>
      <c r="E38" s="41"/>
      <c r="F38" s="41">
        <v>138157</v>
      </c>
      <c r="G38" s="41">
        <v>984</v>
      </c>
      <c r="H38" s="41">
        <v>11171</v>
      </c>
      <c r="I38" s="41">
        <v>13798</v>
      </c>
      <c r="J38" s="41">
        <v>8315</v>
      </c>
      <c r="K38" s="41">
        <v>30215</v>
      </c>
      <c r="L38" s="41">
        <v>25683</v>
      </c>
      <c r="M38" s="41">
        <v>39676</v>
      </c>
      <c r="N38" s="41">
        <v>8502</v>
      </c>
      <c r="O38" s="41">
        <v>34640</v>
      </c>
      <c r="P38" s="41">
        <v>18872</v>
      </c>
      <c r="Q38" s="41">
        <v>77453</v>
      </c>
      <c r="R38" s="41">
        <v>18890</v>
      </c>
      <c r="S38" s="41">
        <v>28552</v>
      </c>
      <c r="T38" s="41">
        <v>17395</v>
      </c>
      <c r="U38" s="41">
        <v>12616</v>
      </c>
      <c r="V38" s="41">
        <v>58615</v>
      </c>
      <c r="W38" s="41">
        <v>17555</v>
      </c>
      <c r="X38" s="41">
        <v>26147</v>
      </c>
      <c r="Y38" s="41">
        <v>14913</v>
      </c>
      <c r="Z38" s="41">
        <v>46902</v>
      </c>
      <c r="AA38" s="41">
        <v>24320</v>
      </c>
      <c r="AB38" s="41">
        <v>22582</v>
      </c>
      <c r="AC38" s="41">
        <v>16658</v>
      </c>
      <c r="AD38" s="59">
        <v>18931</v>
      </c>
      <c r="AE38" s="69">
        <v>13241</v>
      </c>
      <c r="AF38" s="79">
        <v>6767</v>
      </c>
      <c r="AG38" s="41">
        <v>7278</v>
      </c>
      <c r="AH38" s="41">
        <v>8482</v>
      </c>
    </row>
    <row r="39" spans="2:34" ht="20.100000000000001" customHeight="1">
      <c r="B39" s="83" t="s">
        <v>44</v>
      </c>
      <c r="C39" s="83"/>
      <c r="D39" s="83"/>
      <c r="E39" s="41"/>
      <c r="F39" s="41" t="s">
        <v>292</v>
      </c>
      <c r="G39" s="41" t="s">
        <v>243</v>
      </c>
      <c r="H39" s="41" t="s">
        <v>244</v>
      </c>
      <c r="I39" s="41" t="s">
        <v>245</v>
      </c>
      <c r="J39" s="41" t="s">
        <v>245</v>
      </c>
      <c r="K39" s="41" t="s">
        <v>246</v>
      </c>
      <c r="L39" s="41" t="s">
        <v>247</v>
      </c>
      <c r="M39" s="41" t="s">
        <v>248</v>
      </c>
      <c r="N39" s="41" t="s">
        <v>249</v>
      </c>
      <c r="O39" s="41" t="s">
        <v>338</v>
      </c>
      <c r="P39" s="41" t="s">
        <v>339</v>
      </c>
      <c r="Q39" s="41" t="s">
        <v>128</v>
      </c>
      <c r="R39" s="41" t="s">
        <v>437</v>
      </c>
      <c r="S39" s="41" t="s">
        <v>438</v>
      </c>
      <c r="T39" s="41" t="s">
        <v>439</v>
      </c>
      <c r="U39" s="41" t="s">
        <v>440</v>
      </c>
      <c r="V39" s="41" t="s">
        <v>128</v>
      </c>
      <c r="W39" s="41" t="s">
        <v>373</v>
      </c>
      <c r="X39" s="41" t="s">
        <v>374</v>
      </c>
      <c r="Y39" s="41" t="s">
        <v>375</v>
      </c>
      <c r="Z39" s="41" t="s">
        <v>128</v>
      </c>
      <c r="AA39" s="41" t="s">
        <v>396</v>
      </c>
      <c r="AB39" s="41" t="s">
        <v>397</v>
      </c>
      <c r="AC39" s="41" t="s">
        <v>478</v>
      </c>
      <c r="AD39" s="59" t="s">
        <v>478</v>
      </c>
      <c r="AE39" s="41" t="s">
        <v>453</v>
      </c>
      <c r="AF39" s="79" t="s">
        <v>405</v>
      </c>
      <c r="AG39" s="41" t="s">
        <v>464</v>
      </c>
      <c r="AH39" s="65" t="s">
        <v>111</v>
      </c>
    </row>
    <row r="40" spans="2:34" ht="20.100000000000001" customHeight="1">
      <c r="B40" s="83" t="s">
        <v>45</v>
      </c>
      <c r="C40" s="83"/>
      <c r="D40" s="83"/>
      <c r="E40" s="41"/>
      <c r="F40" s="41" t="s">
        <v>292</v>
      </c>
      <c r="G40" s="41" t="s">
        <v>250</v>
      </c>
      <c r="H40" s="41" t="s">
        <v>251</v>
      </c>
      <c r="I40" s="41" t="s">
        <v>252</v>
      </c>
      <c r="J40" s="41" t="s">
        <v>252</v>
      </c>
      <c r="K40" s="41" t="s">
        <v>253</v>
      </c>
      <c r="L40" s="41" t="s">
        <v>254</v>
      </c>
      <c r="M40" s="41" t="s">
        <v>255</v>
      </c>
      <c r="N40" s="41" t="s">
        <v>256</v>
      </c>
      <c r="O40" s="41" t="s">
        <v>340</v>
      </c>
      <c r="P40" s="41" t="s">
        <v>341</v>
      </c>
      <c r="Q40" s="41" t="s">
        <v>128</v>
      </c>
      <c r="R40" s="41" t="s">
        <v>441</v>
      </c>
      <c r="S40" s="41" t="s">
        <v>442</v>
      </c>
      <c r="T40" s="41" t="s">
        <v>443</v>
      </c>
      <c r="U40" s="41" t="s">
        <v>444</v>
      </c>
      <c r="V40" s="41" t="s">
        <v>128</v>
      </c>
      <c r="W40" s="41" t="s">
        <v>376</v>
      </c>
      <c r="X40" s="41" t="s">
        <v>377</v>
      </c>
      <c r="Y40" s="41" t="s">
        <v>378</v>
      </c>
      <c r="Z40" s="41" t="s">
        <v>128</v>
      </c>
      <c r="AA40" s="41" t="s">
        <v>398</v>
      </c>
      <c r="AB40" s="41" t="s">
        <v>399</v>
      </c>
      <c r="AC40" s="41" t="s">
        <v>479</v>
      </c>
      <c r="AD40" s="59" t="s">
        <v>485</v>
      </c>
      <c r="AE40" s="41" t="s">
        <v>454</v>
      </c>
      <c r="AF40" s="79" t="s">
        <v>406</v>
      </c>
      <c r="AG40" s="41" t="s">
        <v>465</v>
      </c>
      <c r="AH40" s="70" t="s">
        <v>112</v>
      </c>
    </row>
    <row r="41" spans="2:34" ht="20.100000000000001" customHeight="1">
      <c r="B41" s="83" t="s">
        <v>46</v>
      </c>
      <c r="C41" s="83"/>
      <c r="D41" s="83"/>
      <c r="E41" s="41"/>
      <c r="F41" s="41" t="s">
        <v>294</v>
      </c>
      <c r="G41" s="41" t="s">
        <v>257</v>
      </c>
      <c r="H41" s="41" t="s">
        <v>143</v>
      </c>
      <c r="I41" s="41" t="s">
        <v>258</v>
      </c>
      <c r="J41" s="41" t="s">
        <v>259</v>
      </c>
      <c r="K41" s="41" t="s">
        <v>194</v>
      </c>
      <c r="L41" s="41" t="s">
        <v>260</v>
      </c>
      <c r="M41" s="41" t="s">
        <v>205</v>
      </c>
      <c r="N41" s="41" t="s">
        <v>213</v>
      </c>
      <c r="O41" s="41" t="s">
        <v>342</v>
      </c>
      <c r="P41" s="41" t="s">
        <v>343</v>
      </c>
      <c r="Q41" s="41" t="s">
        <v>128</v>
      </c>
      <c r="R41" s="41" t="s">
        <v>445</v>
      </c>
      <c r="S41" s="41" t="s">
        <v>446</v>
      </c>
      <c r="T41" s="41" t="s">
        <v>427</v>
      </c>
      <c r="U41" s="41" t="s">
        <v>447</v>
      </c>
      <c r="V41" s="41" t="s">
        <v>128</v>
      </c>
      <c r="W41" s="41" t="s">
        <v>356</v>
      </c>
      <c r="X41" s="41" t="s">
        <v>364</v>
      </c>
      <c r="Y41" s="41" t="s">
        <v>379</v>
      </c>
      <c r="Z41" s="41" t="s">
        <v>128</v>
      </c>
      <c r="AA41" s="41" t="s">
        <v>400</v>
      </c>
      <c r="AB41" s="35" t="s">
        <v>401</v>
      </c>
      <c r="AC41" s="41" t="s">
        <v>471</v>
      </c>
      <c r="AD41" s="59" t="s">
        <v>482</v>
      </c>
      <c r="AE41" s="41" t="s">
        <v>451</v>
      </c>
      <c r="AF41" s="79" t="s">
        <v>402</v>
      </c>
      <c r="AG41" s="41" t="s">
        <v>461</v>
      </c>
      <c r="AH41" s="70" t="s">
        <v>103</v>
      </c>
    </row>
    <row r="42" spans="2:34" ht="13.5" customHeight="1"/>
    <row r="44" spans="2:34">
      <c r="V44" s="18"/>
      <c r="W44" s="18"/>
      <c r="X44" s="18"/>
      <c r="Y44" s="18"/>
      <c r="Z44" s="18"/>
      <c r="AA44" s="18"/>
      <c r="AB44" s="18"/>
      <c r="AC44" s="18"/>
    </row>
    <row r="45" spans="2:34" ht="30" customHeight="1"/>
    <row r="46" spans="2:34" ht="20.100000000000001" customHeight="1"/>
    <row r="47" spans="2:34" ht="12.95" customHeight="1"/>
    <row r="48" spans="2:34" ht="12.95" customHeight="1"/>
    <row r="49" ht="12.95" customHeight="1"/>
    <row r="50" ht="12.95" customHeight="1"/>
    <row r="51" ht="12.95" customHeight="1"/>
    <row r="52" ht="12.95" customHeight="1"/>
    <row r="53" ht="12.95" customHeight="1"/>
    <row r="54" ht="12.95" customHeight="1"/>
    <row r="55" ht="12.95" customHeight="1"/>
    <row r="56" ht="12.95" customHeight="1"/>
    <row r="57" ht="12.95" customHeight="1"/>
    <row r="58" ht="12.95" customHeight="1"/>
    <row r="59" ht="12.95" customHeight="1"/>
    <row r="60" ht="26.1" customHeight="1"/>
    <row r="61" ht="26.1" customHeight="1"/>
    <row r="62" ht="12.95" customHeight="1"/>
    <row r="63" ht="12.95" customHeight="1"/>
    <row r="64" ht="12.95" customHeight="1"/>
    <row r="65" ht="12.95" customHeight="1"/>
    <row r="66" ht="12.95" customHeight="1"/>
    <row r="67" ht="12.95" customHeight="1"/>
    <row r="68" ht="12.95" customHeight="1"/>
    <row r="69" ht="12.95" customHeight="1"/>
    <row r="70" ht="12.95" customHeight="1"/>
    <row r="71" ht="12.95" customHeight="1"/>
    <row r="72" ht="12.95" customHeight="1"/>
    <row r="73" ht="12.95" customHeight="1"/>
    <row r="74" ht="12.95" customHeight="1"/>
    <row r="75" ht="12.95" customHeight="1"/>
    <row r="76" ht="12.95" customHeight="1"/>
    <row r="77" ht="12.95" customHeight="1"/>
    <row r="78" ht="12.95" customHeight="1"/>
    <row r="79" ht="12.95" customHeight="1"/>
    <row r="80" ht="12.95" customHeight="1"/>
    <row r="81" ht="12.95" customHeight="1"/>
  </sheetData>
  <mergeCells count="341">
    <mergeCell ref="E30:E31"/>
    <mergeCell ref="E28:E29"/>
    <mergeCell ref="E26:E27"/>
    <mergeCell ref="E24:E25"/>
    <mergeCell ref="E22:E23"/>
    <mergeCell ref="F30:F31"/>
    <mergeCell ref="G30:G31"/>
    <mergeCell ref="H30:H31"/>
    <mergeCell ref="I30:I31"/>
    <mergeCell ref="I28:I29"/>
    <mergeCell ref="H28:H29"/>
    <mergeCell ref="G28:G29"/>
    <mergeCell ref="F28:F29"/>
    <mergeCell ref="F26:F27"/>
    <mergeCell ref="G26:G27"/>
    <mergeCell ref="H26:H27"/>
    <mergeCell ref="I26:I27"/>
    <mergeCell ref="I24:I25"/>
    <mergeCell ref="H24:H25"/>
    <mergeCell ref="G24:G25"/>
    <mergeCell ref="F24:F25"/>
    <mergeCell ref="J30:J31"/>
    <mergeCell ref="K30:K31"/>
    <mergeCell ref="L30:L31"/>
    <mergeCell ref="M30:M31"/>
    <mergeCell ref="N30:N31"/>
    <mergeCell ref="N28:N29"/>
    <mergeCell ref="M28:M29"/>
    <mergeCell ref="L28:L29"/>
    <mergeCell ref="K28:K29"/>
    <mergeCell ref="J28:J29"/>
    <mergeCell ref="J26:J27"/>
    <mergeCell ref="K26:K27"/>
    <mergeCell ref="L26:L27"/>
    <mergeCell ref="M26:M27"/>
    <mergeCell ref="N26:N27"/>
    <mergeCell ref="N24:N25"/>
    <mergeCell ref="M24:M25"/>
    <mergeCell ref="L24:L25"/>
    <mergeCell ref="K24:K25"/>
    <mergeCell ref="J24:J25"/>
    <mergeCell ref="N18:N19"/>
    <mergeCell ref="N20:N21"/>
    <mergeCell ref="M20:M21"/>
    <mergeCell ref="L20:L21"/>
    <mergeCell ref="K20:K21"/>
    <mergeCell ref="F22:F23"/>
    <mergeCell ref="G22:G23"/>
    <mergeCell ref="H22:H23"/>
    <mergeCell ref="I22:I23"/>
    <mergeCell ref="J22:J23"/>
    <mergeCell ref="K22:K23"/>
    <mergeCell ref="L22:L23"/>
    <mergeCell ref="M22:M23"/>
    <mergeCell ref="N22:N23"/>
    <mergeCell ref="F16:F17"/>
    <mergeCell ref="F18:F19"/>
    <mergeCell ref="G18:G19"/>
    <mergeCell ref="H18:H19"/>
    <mergeCell ref="I18:I19"/>
    <mergeCell ref="J18:J19"/>
    <mergeCell ref="K18:K19"/>
    <mergeCell ref="L18:L19"/>
    <mergeCell ref="M18:M19"/>
    <mergeCell ref="N14:N15"/>
    <mergeCell ref="N16:N17"/>
    <mergeCell ref="M16:M17"/>
    <mergeCell ref="L16:L17"/>
    <mergeCell ref="K16:K17"/>
    <mergeCell ref="J16:J17"/>
    <mergeCell ref="I16:I17"/>
    <mergeCell ref="H16:H17"/>
    <mergeCell ref="G16:G17"/>
    <mergeCell ref="F12:F13"/>
    <mergeCell ref="F14:F15"/>
    <mergeCell ref="G14:G15"/>
    <mergeCell ref="H14:H15"/>
    <mergeCell ref="I14:I15"/>
    <mergeCell ref="J14:J15"/>
    <mergeCell ref="K14:K15"/>
    <mergeCell ref="L14:L15"/>
    <mergeCell ref="M14:M15"/>
    <mergeCell ref="AF12:AF13"/>
    <mergeCell ref="AF14:AF15"/>
    <mergeCell ref="AF16:AF17"/>
    <mergeCell ref="AF18:AF19"/>
    <mergeCell ref="AF20:AF21"/>
    <mergeCell ref="AF22:AF23"/>
    <mergeCell ref="AF24:AF25"/>
    <mergeCell ref="AF26:AF27"/>
    <mergeCell ref="F6:F8"/>
    <mergeCell ref="G6:G8"/>
    <mergeCell ref="H6:H8"/>
    <mergeCell ref="I6:I8"/>
    <mergeCell ref="J6:J8"/>
    <mergeCell ref="K6:K8"/>
    <mergeCell ref="L6:L8"/>
    <mergeCell ref="M6:M8"/>
    <mergeCell ref="N6:N8"/>
    <mergeCell ref="M12:M13"/>
    <mergeCell ref="L12:L13"/>
    <mergeCell ref="K12:K13"/>
    <mergeCell ref="J12:J13"/>
    <mergeCell ref="I12:I13"/>
    <mergeCell ref="H12:H13"/>
    <mergeCell ref="G12:G13"/>
    <mergeCell ref="AH30:AH31"/>
    <mergeCell ref="AH20:AH21"/>
    <mergeCell ref="AH22:AH23"/>
    <mergeCell ref="AH6:AH8"/>
    <mergeCell ref="AH12:AH13"/>
    <mergeCell ref="AH14:AH15"/>
    <mergeCell ref="AH16:AH17"/>
    <mergeCell ref="AH18:AH19"/>
    <mergeCell ref="AH24:AH25"/>
    <mergeCell ref="AH26:AH27"/>
    <mergeCell ref="AH28:AH29"/>
    <mergeCell ref="Q6:Q8"/>
    <mergeCell ref="S6:S8"/>
    <mergeCell ref="X12:X13"/>
    <mergeCell ref="V6:V8"/>
    <mergeCell ref="W6:W8"/>
    <mergeCell ref="Y12:Y13"/>
    <mergeCell ref="AE14:AE15"/>
    <mergeCell ref="AB20:AB21"/>
    <mergeCell ref="AB22:AB23"/>
    <mergeCell ref="AA18:AA19"/>
    <mergeCell ref="AA22:AA23"/>
    <mergeCell ref="Z20:Z21"/>
    <mergeCell ref="AA20:AA21"/>
    <mergeCell ref="Z22:Z23"/>
    <mergeCell ref="AA12:AA13"/>
    <mergeCell ref="Z12:Z13"/>
    <mergeCell ref="AB12:AB13"/>
    <mergeCell ref="Z14:Z15"/>
    <mergeCell ref="AB14:AB15"/>
    <mergeCell ref="AA14:AA15"/>
    <mergeCell ref="Z18:Z19"/>
    <mergeCell ref="Z16:Z17"/>
    <mergeCell ref="AA16:AA17"/>
    <mergeCell ref="AB16:AB17"/>
    <mergeCell ref="Q14:Q15"/>
    <mergeCell ref="R14:R15"/>
    <mergeCell ref="S14:S15"/>
    <mergeCell ref="T14:T15"/>
    <mergeCell ref="U14:U15"/>
    <mergeCell ref="Q12:Q13"/>
    <mergeCell ref="R12:R13"/>
    <mergeCell ref="S12:S13"/>
    <mergeCell ref="T12:T13"/>
    <mergeCell ref="N12:N13"/>
    <mergeCell ref="B9:D9"/>
    <mergeCell ref="B11:D11"/>
    <mergeCell ref="B12:D13"/>
    <mergeCell ref="O30:O31"/>
    <mergeCell ref="O14:O15"/>
    <mergeCell ref="R6:R8"/>
    <mergeCell ref="R24:R25"/>
    <mergeCell ref="Q28:Q29"/>
    <mergeCell ref="Q18:Q19"/>
    <mergeCell ref="R18:R19"/>
    <mergeCell ref="O18:P19"/>
    <mergeCell ref="O16:O17"/>
    <mergeCell ref="P16:P17"/>
    <mergeCell ref="O26:P27"/>
    <mergeCell ref="O22:P23"/>
    <mergeCell ref="O24:P25"/>
    <mergeCell ref="O28:O29"/>
    <mergeCell ref="O20:P21"/>
    <mergeCell ref="P28:P29"/>
    <mergeCell ref="Q26:Q27"/>
    <mergeCell ref="R26:R27"/>
    <mergeCell ref="P30:P31"/>
    <mergeCell ref="D24:D25"/>
    <mergeCell ref="B26:D27"/>
    <mergeCell ref="B28:B31"/>
    <mergeCell ref="C28:D29"/>
    <mergeCell ref="C30:D31"/>
    <mergeCell ref="B41:D41"/>
    <mergeCell ref="C36:D36"/>
    <mergeCell ref="C37:D37"/>
    <mergeCell ref="B38:D38"/>
    <mergeCell ref="B39:D39"/>
    <mergeCell ref="B40:D40"/>
    <mergeCell ref="B35:B37"/>
    <mergeCell ref="C35:D35"/>
    <mergeCell ref="B32:B34"/>
    <mergeCell ref="C32:D32"/>
    <mergeCell ref="C33:D33"/>
    <mergeCell ref="C34:D34"/>
    <mergeCell ref="E4:E5"/>
    <mergeCell ref="B22:C25"/>
    <mergeCell ref="D22:D23"/>
    <mergeCell ref="Q24:Q25"/>
    <mergeCell ref="B10:D10"/>
    <mergeCell ref="E12:E13"/>
    <mergeCell ref="B18:C21"/>
    <mergeCell ref="D18:D19"/>
    <mergeCell ref="E18:E19"/>
    <mergeCell ref="B16:D17"/>
    <mergeCell ref="E16:E17"/>
    <mergeCell ref="B4:D5"/>
    <mergeCell ref="B6:D8"/>
    <mergeCell ref="E6:E8"/>
    <mergeCell ref="B14:D15"/>
    <mergeCell ref="E14:E15"/>
    <mergeCell ref="F4:N4"/>
    <mergeCell ref="Q4:U4"/>
    <mergeCell ref="Q16:Q17"/>
    <mergeCell ref="Q22:Q23"/>
    <mergeCell ref="O12:P13"/>
    <mergeCell ref="P6:P8"/>
    <mergeCell ref="O6:O8"/>
    <mergeCell ref="P14:P15"/>
    <mergeCell ref="AG30:AG31"/>
    <mergeCell ref="AG18:AG19"/>
    <mergeCell ref="AG24:AG25"/>
    <mergeCell ref="AD18:AD19"/>
    <mergeCell ref="AD24:AD25"/>
    <mergeCell ref="AD20:AD21"/>
    <mergeCell ref="AD22:AD23"/>
    <mergeCell ref="AG26:AG27"/>
    <mergeCell ref="AG22:AG23"/>
    <mergeCell ref="AG20:AG21"/>
    <mergeCell ref="AD28:AD29"/>
    <mergeCell ref="AD30:AD31"/>
    <mergeCell ref="AG28:AG29"/>
    <mergeCell ref="AF28:AF29"/>
    <mergeCell ref="AF30:AF31"/>
    <mergeCell ref="AE26:AE27"/>
    <mergeCell ref="AE24:AE25"/>
    <mergeCell ref="AE22:AE23"/>
    <mergeCell ref="AE20:AE21"/>
    <mergeCell ref="AE18:AE19"/>
    <mergeCell ref="AE30:AE31"/>
    <mergeCell ref="AE28:AE29"/>
    <mergeCell ref="AC30:AC31"/>
    <mergeCell ref="AC16:AC17"/>
    <mergeCell ref="AC28:AC29"/>
    <mergeCell ref="AC26:AC27"/>
    <mergeCell ref="AC24:AC25"/>
    <mergeCell ref="AC18:AC19"/>
    <mergeCell ref="AC22:AC23"/>
    <mergeCell ref="R22:R23"/>
    <mergeCell ref="T24:T25"/>
    <mergeCell ref="U24:U25"/>
    <mergeCell ref="Y16:Y17"/>
    <mergeCell ref="X22:X23"/>
    <mergeCell ref="V22:V23"/>
    <mergeCell ref="V24:V25"/>
    <mergeCell ref="V28:V29"/>
    <mergeCell ref="V16:V17"/>
    <mergeCell ref="W18:W19"/>
    <mergeCell ref="Y26:Y27"/>
    <mergeCell ref="Z24:Z25"/>
    <mergeCell ref="AA24:AA25"/>
    <mergeCell ref="AA30:AA31"/>
    <mergeCell ref="Z30:Z31"/>
    <mergeCell ref="AB30:AB31"/>
    <mergeCell ref="AB24:AB25"/>
    <mergeCell ref="Q30:Q31"/>
    <mergeCell ref="T30:T31"/>
    <mergeCell ref="U30:U31"/>
    <mergeCell ref="S30:S31"/>
    <mergeCell ref="W30:W31"/>
    <mergeCell ref="V30:V31"/>
    <mergeCell ref="X30:X31"/>
    <mergeCell ref="Y30:Y31"/>
    <mergeCell ref="T16:T17"/>
    <mergeCell ref="U16:U17"/>
    <mergeCell ref="U18:U19"/>
    <mergeCell ref="S28:S29"/>
    <mergeCell ref="X28:X29"/>
    <mergeCell ref="Y28:Y29"/>
    <mergeCell ref="Y24:Y25"/>
    <mergeCell ref="Y18:Y19"/>
    <mergeCell ref="Y22:Y23"/>
    <mergeCell ref="W28:W29"/>
    <mergeCell ref="R30:R31"/>
    <mergeCell ref="T28:T29"/>
    <mergeCell ref="U28:U29"/>
    <mergeCell ref="R16:R17"/>
    <mergeCell ref="S16:S17"/>
    <mergeCell ref="S26:S27"/>
    <mergeCell ref="Z4:AB4"/>
    <mergeCell ref="T6:T8"/>
    <mergeCell ref="U6:U8"/>
    <mergeCell ref="T22:T23"/>
    <mergeCell ref="X6:X8"/>
    <mergeCell ref="Y6:Y8"/>
    <mergeCell ref="V4:Y4"/>
    <mergeCell ref="U12:U13"/>
    <mergeCell ref="AB28:AB29"/>
    <mergeCell ref="AB18:AB19"/>
    <mergeCell ref="Z28:Z29"/>
    <mergeCell ref="AA26:AA27"/>
    <mergeCell ref="AB26:AB27"/>
    <mergeCell ref="Z26:Z27"/>
    <mergeCell ref="AA28:AA29"/>
    <mergeCell ref="Y14:Y15"/>
    <mergeCell ref="W12:W13"/>
    <mergeCell ref="T18:T19"/>
    <mergeCell ref="X18:X19"/>
    <mergeCell ref="X16:X17"/>
    <mergeCell ref="V18:V19"/>
    <mergeCell ref="W24:W25"/>
    <mergeCell ref="X24:X25"/>
    <mergeCell ref="W22:W23"/>
    <mergeCell ref="T26:T27"/>
    <mergeCell ref="U26:U27"/>
    <mergeCell ref="AE6:AE8"/>
    <mergeCell ref="AE16:AE17"/>
    <mergeCell ref="R28:R29"/>
    <mergeCell ref="S24:S25"/>
    <mergeCell ref="U22:U23"/>
    <mergeCell ref="AG16:AG17"/>
    <mergeCell ref="S18:S19"/>
    <mergeCell ref="S22:S23"/>
    <mergeCell ref="AD16:AD17"/>
    <mergeCell ref="AD26:AD27"/>
    <mergeCell ref="AD6:AD8"/>
    <mergeCell ref="AG6:AG8"/>
    <mergeCell ref="AG12:AG13"/>
    <mergeCell ref="AD14:AD15"/>
    <mergeCell ref="AG14:AG15"/>
    <mergeCell ref="AC14:AC15"/>
    <mergeCell ref="AC12:AC13"/>
    <mergeCell ref="AC6:AC8"/>
    <mergeCell ref="AE12:AE13"/>
    <mergeCell ref="Z6:Z8"/>
    <mergeCell ref="AA6:AA8"/>
    <mergeCell ref="AF6:AF8"/>
    <mergeCell ref="AB6:AB8"/>
    <mergeCell ref="V12:V13"/>
    <mergeCell ref="V14:V15"/>
    <mergeCell ref="W14:W15"/>
    <mergeCell ref="X14:X15"/>
    <mergeCell ref="W16:W17"/>
    <mergeCell ref="V26:V27"/>
    <mergeCell ref="X26:X27"/>
    <mergeCell ref="W26:W27"/>
  </mergeCells>
  <phoneticPr fontId="9" type="noConversion"/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O46"/>
  <sheetViews>
    <sheetView tabSelected="1" zoomScaleNormal="100" workbookViewId="0">
      <pane xSplit="1" ySplit="3" topLeftCell="B4" activePane="bottomRight" state="frozen"/>
      <selection pane="topRight" activeCell="B1" sqref="B1"/>
      <selection pane="bottomLeft" activeCell="A4" sqref="A4"/>
      <selection pane="bottomRight" activeCell="F13" sqref="F13"/>
    </sheetView>
  </sheetViews>
  <sheetFormatPr defaultRowHeight="12"/>
  <cols>
    <col min="1" max="1" width="9.33203125" style="13"/>
    <col min="2" max="3" width="20.83203125" style="13" customWidth="1"/>
    <col min="4" max="4" width="26.5" style="13" customWidth="1"/>
    <col min="5" max="10" width="20.83203125" style="13" customWidth="1"/>
    <col min="11" max="11" width="27.5" style="13" bestFit="1" customWidth="1"/>
    <col min="12" max="12" width="20.83203125" style="13" customWidth="1"/>
    <col min="13" max="13" width="24.1640625" style="13" customWidth="1"/>
    <col min="14" max="14" width="22.5" style="13" customWidth="1"/>
    <col min="15" max="15" width="20.83203125" style="13" customWidth="1"/>
    <col min="16" max="16384" width="9.33203125" style="13"/>
  </cols>
  <sheetData>
    <row r="1" spans="2:15" ht="26.25">
      <c r="B1" s="11" t="s">
        <v>543</v>
      </c>
      <c r="C1" s="12"/>
      <c r="D1" s="12"/>
    </row>
    <row r="2" spans="2:15" ht="20.25">
      <c r="B2" s="12"/>
      <c r="C2" s="14" t="s">
        <v>265</v>
      </c>
      <c r="D2" s="12"/>
      <c r="O2" s="17" t="s">
        <v>500</v>
      </c>
    </row>
    <row r="3" spans="2:15" ht="53.25" customHeight="1">
      <c r="B3" s="144" t="s">
        <v>30</v>
      </c>
      <c r="C3" s="145"/>
      <c r="D3" s="32" t="s">
        <v>348</v>
      </c>
      <c r="E3" s="32" t="s">
        <v>349</v>
      </c>
      <c r="F3" s="32" t="s">
        <v>350</v>
      </c>
      <c r="G3" s="32" t="s">
        <v>9</v>
      </c>
      <c r="H3" s="32" t="s">
        <v>18</v>
      </c>
      <c r="I3" s="32" t="s">
        <v>11</v>
      </c>
      <c r="J3" s="32" t="s">
        <v>19</v>
      </c>
      <c r="K3" s="32" t="s">
        <v>20</v>
      </c>
      <c r="L3" s="32" t="s">
        <v>72</v>
      </c>
      <c r="M3" s="32" t="s">
        <v>549</v>
      </c>
      <c r="N3" s="32" t="s">
        <v>48</v>
      </c>
      <c r="O3" s="32" t="s">
        <v>491</v>
      </c>
    </row>
    <row r="4" spans="2:15">
      <c r="B4" s="140" t="s">
        <v>49</v>
      </c>
      <c r="C4" s="141"/>
      <c r="D4" s="45" t="s">
        <v>261</v>
      </c>
      <c r="E4" s="45" t="s">
        <v>523</v>
      </c>
      <c r="F4" s="42">
        <v>2015</v>
      </c>
      <c r="G4" s="45">
        <v>2006</v>
      </c>
      <c r="H4" s="45" t="s">
        <v>91</v>
      </c>
      <c r="I4" s="28">
        <v>35900</v>
      </c>
      <c r="J4" s="33" t="s">
        <v>480</v>
      </c>
      <c r="K4" s="56">
        <v>2005</v>
      </c>
      <c r="L4" s="42" t="s">
        <v>455</v>
      </c>
      <c r="M4" s="78" t="s">
        <v>546</v>
      </c>
      <c r="N4" s="42" t="s">
        <v>263</v>
      </c>
      <c r="O4" s="71" t="s">
        <v>104</v>
      </c>
    </row>
    <row r="5" spans="2:15" ht="24" customHeight="1">
      <c r="B5" s="84" t="s">
        <v>50</v>
      </c>
      <c r="C5" s="84" t="s">
        <v>51</v>
      </c>
      <c r="D5" s="84" t="s">
        <v>512</v>
      </c>
      <c r="E5" s="84" t="s">
        <v>524</v>
      </c>
      <c r="F5" s="88" t="s">
        <v>351</v>
      </c>
      <c r="G5" s="84" t="s">
        <v>285</v>
      </c>
      <c r="H5" s="84" t="s">
        <v>380</v>
      </c>
      <c r="I5" s="88" t="s">
        <v>126</v>
      </c>
      <c r="J5" s="117" t="s">
        <v>534</v>
      </c>
      <c r="K5" s="149" t="s">
        <v>487</v>
      </c>
      <c r="L5" s="88" t="s">
        <v>456</v>
      </c>
      <c r="M5" s="88" t="s">
        <v>548</v>
      </c>
      <c r="N5" s="88" t="s">
        <v>540</v>
      </c>
      <c r="O5" s="131" t="s">
        <v>105</v>
      </c>
    </row>
    <row r="6" spans="2:15" ht="15" customHeight="1">
      <c r="B6" s="85"/>
      <c r="C6" s="86"/>
      <c r="D6" s="86"/>
      <c r="E6" s="86"/>
      <c r="F6" s="90"/>
      <c r="G6" s="86"/>
      <c r="H6" s="86"/>
      <c r="I6" s="90"/>
      <c r="J6" s="119"/>
      <c r="K6" s="150"/>
      <c r="L6" s="90"/>
      <c r="M6" s="90"/>
      <c r="N6" s="90"/>
      <c r="O6" s="131"/>
    </row>
    <row r="7" spans="2:15" ht="12" customHeight="1">
      <c r="B7" s="85"/>
      <c r="C7" s="84" t="s">
        <v>52</v>
      </c>
      <c r="D7" s="91" t="s">
        <v>513</v>
      </c>
      <c r="E7" s="84" t="s">
        <v>25</v>
      </c>
      <c r="F7" s="88" t="s">
        <v>352</v>
      </c>
      <c r="G7" s="84" t="s">
        <v>286</v>
      </c>
      <c r="H7" s="84" t="s">
        <v>381</v>
      </c>
      <c r="I7" s="88" t="s">
        <v>127</v>
      </c>
      <c r="J7" s="117" t="s">
        <v>535</v>
      </c>
      <c r="K7" s="149" t="s">
        <v>25</v>
      </c>
      <c r="L7" s="88" t="s">
        <v>457</v>
      </c>
      <c r="M7" s="88" t="s">
        <v>545</v>
      </c>
      <c r="N7" s="88" t="s">
        <v>25</v>
      </c>
      <c r="O7" s="131" t="s">
        <v>106</v>
      </c>
    </row>
    <row r="8" spans="2:15" ht="14.25" customHeight="1">
      <c r="B8" s="86"/>
      <c r="C8" s="86"/>
      <c r="D8" s="92"/>
      <c r="E8" s="86"/>
      <c r="F8" s="90"/>
      <c r="G8" s="86"/>
      <c r="H8" s="86"/>
      <c r="I8" s="90"/>
      <c r="J8" s="119"/>
      <c r="K8" s="150"/>
      <c r="L8" s="90"/>
      <c r="M8" s="90"/>
      <c r="N8" s="90"/>
      <c r="O8" s="131"/>
    </row>
    <row r="9" spans="2:15">
      <c r="B9" s="140" t="s">
        <v>53</v>
      </c>
      <c r="C9" s="141"/>
      <c r="D9" s="29">
        <v>16854</v>
      </c>
      <c r="E9" s="45">
        <v>657</v>
      </c>
      <c r="F9" s="42">
        <v>246</v>
      </c>
      <c r="G9" s="29">
        <v>4015</v>
      </c>
      <c r="H9" s="29">
        <v>2580</v>
      </c>
      <c r="I9" s="34">
        <v>1541</v>
      </c>
      <c r="J9" s="34">
        <v>577</v>
      </c>
      <c r="K9" s="34">
        <v>837</v>
      </c>
      <c r="L9" s="72">
        <v>218</v>
      </c>
      <c r="M9" s="78">
        <v>130</v>
      </c>
      <c r="N9" s="42">
        <v>199</v>
      </c>
      <c r="O9" s="73">
        <v>170</v>
      </c>
    </row>
    <row r="10" spans="2:15">
      <c r="B10" s="140" t="s">
        <v>54</v>
      </c>
      <c r="C10" s="141"/>
      <c r="D10" s="29">
        <v>16740</v>
      </c>
      <c r="E10" s="45">
        <v>642</v>
      </c>
      <c r="F10" s="42">
        <v>255</v>
      </c>
      <c r="G10" s="29">
        <v>4390</v>
      </c>
      <c r="H10" s="29">
        <v>2547</v>
      </c>
      <c r="I10" s="34">
        <v>1497</v>
      </c>
      <c r="J10" s="34">
        <v>577</v>
      </c>
      <c r="K10" s="34">
        <v>862</v>
      </c>
      <c r="L10" s="72">
        <v>214</v>
      </c>
      <c r="M10" s="78">
        <v>127</v>
      </c>
      <c r="N10" s="42">
        <v>187</v>
      </c>
      <c r="O10" s="73">
        <v>147</v>
      </c>
    </row>
    <row r="11" spans="2:15">
      <c r="B11" s="140" t="s">
        <v>509</v>
      </c>
      <c r="C11" s="141"/>
      <c r="D11" s="29">
        <v>30219</v>
      </c>
      <c r="E11" s="45" t="s">
        <v>448</v>
      </c>
      <c r="F11" s="42">
        <v>452</v>
      </c>
      <c r="G11" s="29">
        <v>8479</v>
      </c>
      <c r="H11" s="29">
        <v>5228</v>
      </c>
      <c r="I11" s="34">
        <v>2491</v>
      </c>
      <c r="J11" s="34">
        <v>803</v>
      </c>
      <c r="K11" s="34">
        <v>848</v>
      </c>
      <c r="L11" s="74">
        <v>252</v>
      </c>
      <c r="M11" s="78" t="s">
        <v>545</v>
      </c>
      <c r="N11" s="42" t="s">
        <v>25</v>
      </c>
      <c r="O11" s="73" t="s">
        <v>25</v>
      </c>
    </row>
    <row r="12" spans="2:15" ht="15" customHeight="1">
      <c r="B12" s="140" t="s">
        <v>510</v>
      </c>
      <c r="C12" s="141"/>
      <c r="D12" s="29">
        <v>46455</v>
      </c>
      <c r="E12" s="29">
        <v>6118</v>
      </c>
      <c r="F12" s="42">
        <v>186</v>
      </c>
      <c r="G12" s="29">
        <v>9551</v>
      </c>
      <c r="H12" s="29">
        <v>4725</v>
      </c>
      <c r="I12" s="34">
        <v>1556</v>
      </c>
      <c r="J12" s="34">
        <v>353</v>
      </c>
      <c r="K12" s="34">
        <v>314</v>
      </c>
      <c r="L12" s="75">
        <v>8639</v>
      </c>
      <c r="M12" s="78" t="s">
        <v>25</v>
      </c>
      <c r="N12" s="42" t="s">
        <v>25</v>
      </c>
      <c r="O12" s="73" t="s">
        <v>25</v>
      </c>
    </row>
    <row r="13" spans="2:15" ht="15" customHeight="1">
      <c r="B13" s="140" t="s">
        <v>511</v>
      </c>
      <c r="C13" s="141"/>
      <c r="D13" s="29">
        <v>1234</v>
      </c>
      <c r="E13" s="45" t="s">
        <v>25</v>
      </c>
      <c r="F13" s="42" t="s">
        <v>25</v>
      </c>
      <c r="G13" s="29">
        <v>1300</v>
      </c>
      <c r="H13" s="29">
        <v>1357</v>
      </c>
      <c r="I13" s="42" t="s">
        <v>128</v>
      </c>
      <c r="J13" s="34">
        <v>0</v>
      </c>
      <c r="K13" s="76" t="s">
        <v>25</v>
      </c>
      <c r="L13" s="42" t="s">
        <v>25</v>
      </c>
      <c r="M13" s="78" t="s">
        <v>25</v>
      </c>
      <c r="N13" s="42" t="s">
        <v>25</v>
      </c>
      <c r="O13" s="73" t="s">
        <v>25</v>
      </c>
    </row>
    <row r="14" spans="2:15" ht="15" customHeight="1">
      <c r="B14" s="134" t="s">
        <v>55</v>
      </c>
      <c r="C14" s="135"/>
      <c r="D14" s="84" t="s">
        <v>324</v>
      </c>
      <c r="E14" s="152" t="s">
        <v>324</v>
      </c>
      <c r="F14" s="153"/>
      <c r="G14" s="84" t="s">
        <v>287</v>
      </c>
      <c r="H14" s="84" t="s">
        <v>92</v>
      </c>
      <c r="I14" s="88" t="s">
        <v>129</v>
      </c>
      <c r="J14" s="146">
        <v>1250</v>
      </c>
      <c r="K14" s="149" t="s">
        <v>488</v>
      </c>
      <c r="L14" s="88" t="s">
        <v>458</v>
      </c>
      <c r="M14" s="88" t="s">
        <v>547</v>
      </c>
      <c r="N14" s="88" t="s">
        <v>264</v>
      </c>
      <c r="O14" s="131" t="s">
        <v>107</v>
      </c>
    </row>
    <row r="15" spans="2:15" ht="15" customHeight="1">
      <c r="B15" s="142"/>
      <c r="C15" s="143"/>
      <c r="D15" s="85"/>
      <c r="E15" s="154"/>
      <c r="F15" s="155"/>
      <c r="G15" s="85"/>
      <c r="H15" s="85"/>
      <c r="I15" s="89"/>
      <c r="J15" s="147"/>
      <c r="K15" s="151"/>
      <c r="L15" s="89"/>
      <c r="M15" s="89"/>
      <c r="N15" s="89"/>
      <c r="O15" s="131"/>
    </row>
    <row r="16" spans="2:15" ht="15" customHeight="1">
      <c r="B16" s="142"/>
      <c r="C16" s="143"/>
      <c r="D16" s="85"/>
      <c r="E16" s="154"/>
      <c r="F16" s="155"/>
      <c r="G16" s="85"/>
      <c r="H16" s="85"/>
      <c r="I16" s="89"/>
      <c r="J16" s="147"/>
      <c r="K16" s="151"/>
      <c r="L16" s="89"/>
      <c r="M16" s="89"/>
      <c r="N16" s="89"/>
      <c r="O16" s="131"/>
    </row>
    <row r="17" spans="2:15" ht="15" customHeight="1">
      <c r="B17" s="142"/>
      <c r="C17" s="143"/>
      <c r="D17" s="85"/>
      <c r="E17" s="154"/>
      <c r="F17" s="155"/>
      <c r="G17" s="85"/>
      <c r="H17" s="85"/>
      <c r="I17" s="89"/>
      <c r="J17" s="147"/>
      <c r="K17" s="151"/>
      <c r="L17" s="89"/>
      <c r="M17" s="89"/>
      <c r="N17" s="89"/>
      <c r="O17" s="131"/>
    </row>
    <row r="18" spans="2:15" ht="15" customHeight="1">
      <c r="B18" s="142"/>
      <c r="C18" s="143"/>
      <c r="D18" s="85"/>
      <c r="E18" s="154"/>
      <c r="F18" s="155"/>
      <c r="G18" s="85"/>
      <c r="H18" s="85"/>
      <c r="I18" s="89"/>
      <c r="J18" s="147"/>
      <c r="K18" s="151"/>
      <c r="L18" s="89"/>
      <c r="M18" s="89"/>
      <c r="N18" s="89"/>
      <c r="O18" s="131"/>
    </row>
    <row r="19" spans="2:15" ht="22.5" customHeight="1">
      <c r="B19" s="136"/>
      <c r="C19" s="137"/>
      <c r="D19" s="86"/>
      <c r="E19" s="156"/>
      <c r="F19" s="157"/>
      <c r="G19" s="86"/>
      <c r="H19" s="86"/>
      <c r="I19" s="90"/>
      <c r="J19" s="148"/>
      <c r="K19" s="150"/>
      <c r="L19" s="90"/>
      <c r="M19" s="90"/>
      <c r="N19" s="90"/>
      <c r="O19" s="131"/>
    </row>
    <row r="20" spans="2:15" ht="15" customHeight="1">
      <c r="B20" s="134" t="s">
        <v>353</v>
      </c>
      <c r="C20" s="135"/>
      <c r="D20" s="138">
        <v>16714</v>
      </c>
      <c r="E20" s="84">
        <v>984</v>
      </c>
      <c r="F20" s="88">
        <v>310</v>
      </c>
      <c r="G20" s="138">
        <v>2691</v>
      </c>
      <c r="H20" s="138">
        <v>1208</v>
      </c>
      <c r="I20" s="93">
        <v>1134</v>
      </c>
      <c r="J20" s="146">
        <v>132</v>
      </c>
      <c r="K20" s="146">
        <v>494</v>
      </c>
      <c r="L20" s="88">
        <v>196</v>
      </c>
      <c r="M20" s="88">
        <v>104</v>
      </c>
      <c r="N20" s="88">
        <v>91</v>
      </c>
      <c r="O20" s="131"/>
    </row>
    <row r="21" spans="2:15">
      <c r="B21" s="136"/>
      <c r="C21" s="137"/>
      <c r="D21" s="139"/>
      <c r="E21" s="86"/>
      <c r="F21" s="90"/>
      <c r="G21" s="139"/>
      <c r="H21" s="139"/>
      <c r="I21" s="94"/>
      <c r="J21" s="148"/>
      <c r="K21" s="148"/>
      <c r="L21" s="90"/>
      <c r="M21" s="90"/>
      <c r="N21" s="90"/>
      <c r="O21" s="131"/>
    </row>
    <row r="22" spans="2:15" ht="15" customHeight="1"/>
    <row r="23" spans="2:15" ht="15" customHeight="1"/>
    <row r="24" spans="2:15" ht="15" customHeight="1"/>
    <row r="25" spans="2:15" ht="15" customHeight="1"/>
    <row r="26" spans="2:15" ht="15" customHeight="1"/>
    <row r="27" spans="2:15" ht="15" customHeight="1">
      <c r="K27" s="19"/>
      <c r="L27" s="19"/>
      <c r="M27" s="19"/>
      <c r="N27" s="19"/>
    </row>
    <row r="28" spans="2:15" ht="15" customHeight="1">
      <c r="K28" s="19"/>
      <c r="L28" s="19"/>
      <c r="M28" s="19"/>
      <c r="N28" s="19"/>
    </row>
    <row r="29" spans="2:15" ht="15" customHeight="1">
      <c r="K29" s="19"/>
      <c r="L29" s="19"/>
      <c r="M29" s="19"/>
      <c r="N29" s="19"/>
    </row>
    <row r="30" spans="2:15" ht="30" customHeight="1">
      <c r="K30" s="19"/>
      <c r="L30" s="20"/>
      <c r="M30" s="19"/>
      <c r="N30" s="19"/>
    </row>
    <row r="31" spans="2:15" ht="30" customHeight="1">
      <c r="K31" s="19"/>
      <c r="L31" s="20"/>
      <c r="M31" s="19"/>
      <c r="N31" s="19"/>
    </row>
    <row r="32" spans="2:15" ht="30" customHeight="1">
      <c r="K32" s="19"/>
      <c r="L32" s="20"/>
      <c r="M32" s="19"/>
      <c r="N32" s="19"/>
    </row>
    <row r="33" spans="11:14" ht="15" customHeight="1">
      <c r="K33" s="19"/>
      <c r="L33" s="20"/>
      <c r="M33" s="19"/>
      <c r="N33" s="19"/>
    </row>
    <row r="34" spans="11:14" ht="15" customHeight="1">
      <c r="K34" s="19"/>
      <c r="L34" s="20"/>
      <c r="M34" s="19"/>
      <c r="N34" s="19"/>
    </row>
    <row r="35" spans="11:14" ht="15" customHeight="1">
      <c r="K35" s="19"/>
      <c r="L35" s="20"/>
      <c r="M35" s="19"/>
      <c r="N35" s="19"/>
    </row>
    <row r="36" spans="11:14" ht="15" customHeight="1">
      <c r="K36" s="19"/>
      <c r="L36" s="19"/>
      <c r="M36" s="19"/>
      <c r="N36" s="19"/>
    </row>
    <row r="37" spans="11:14" ht="15" customHeight="1">
      <c r="K37" s="19"/>
      <c r="L37" s="19"/>
      <c r="M37" s="19"/>
      <c r="N37" s="19"/>
    </row>
    <row r="38" spans="11:14" ht="15" customHeight="1">
      <c r="K38" s="19"/>
      <c r="L38" s="19"/>
      <c r="M38" s="19"/>
      <c r="N38" s="19"/>
    </row>
    <row r="39" spans="11:14" ht="15" customHeight="1">
      <c r="K39" s="19"/>
      <c r="L39" s="19"/>
      <c r="M39" s="19"/>
      <c r="N39" s="19"/>
    </row>
    <row r="40" spans="11:14" ht="15" customHeight="1">
      <c r="K40" s="19"/>
      <c r="L40" s="19"/>
      <c r="M40" s="19"/>
      <c r="N40" s="19"/>
    </row>
    <row r="41" spans="11:14" ht="20.100000000000001" customHeight="1"/>
    <row r="44" spans="11:14" ht="13.15" customHeight="1"/>
    <row r="45" spans="11:14" ht="13.15" customHeight="1"/>
    <row r="46" spans="11:14" ht="13.9" customHeight="1"/>
  </sheetData>
  <mergeCells count="59">
    <mergeCell ref="K5:K6"/>
    <mergeCell ref="K14:K19"/>
    <mergeCell ref="L20:L21"/>
    <mergeCell ref="D14:D19"/>
    <mergeCell ref="K7:K8"/>
    <mergeCell ref="L7:L8"/>
    <mergeCell ref="E14:F19"/>
    <mergeCell ref="D20:D21"/>
    <mergeCell ref="H20:H21"/>
    <mergeCell ref="E20:E21"/>
    <mergeCell ref="I14:I19"/>
    <mergeCell ref="I20:I21"/>
    <mergeCell ref="J5:J6"/>
    <mergeCell ref="G7:G8"/>
    <mergeCell ref="H7:H8"/>
    <mergeCell ref="G5:G6"/>
    <mergeCell ref="J14:J19"/>
    <mergeCell ref="J20:J21"/>
    <mergeCell ref="K20:K21"/>
    <mergeCell ref="J7:J8"/>
    <mergeCell ref="L14:L19"/>
    <mergeCell ref="H5:H6"/>
    <mergeCell ref="B3:C3"/>
    <mergeCell ref="B5:B8"/>
    <mergeCell ref="C5:C6"/>
    <mergeCell ref="B11:C11"/>
    <mergeCell ref="B4:C4"/>
    <mergeCell ref="C7:C8"/>
    <mergeCell ref="B9:C9"/>
    <mergeCell ref="B10:C10"/>
    <mergeCell ref="B20:C21"/>
    <mergeCell ref="G20:G21"/>
    <mergeCell ref="F20:F21"/>
    <mergeCell ref="I5:I6"/>
    <mergeCell ref="I7:I8"/>
    <mergeCell ref="E7:E8"/>
    <mergeCell ref="E5:E6"/>
    <mergeCell ref="F7:F8"/>
    <mergeCell ref="F5:F6"/>
    <mergeCell ref="B12:C12"/>
    <mergeCell ref="B13:C13"/>
    <mergeCell ref="B14:C19"/>
    <mergeCell ref="H14:H19"/>
    <mergeCell ref="G14:G19"/>
    <mergeCell ref="D5:D6"/>
    <mergeCell ref="D7:D8"/>
    <mergeCell ref="L5:L6"/>
    <mergeCell ref="M5:M6"/>
    <mergeCell ref="O14:O19"/>
    <mergeCell ref="O20:O21"/>
    <mergeCell ref="N14:N19"/>
    <mergeCell ref="N5:N6"/>
    <mergeCell ref="N20:N21"/>
    <mergeCell ref="N7:N8"/>
    <mergeCell ref="O5:O6"/>
    <mergeCell ref="O7:O8"/>
    <mergeCell ref="M14:M19"/>
    <mergeCell ref="M7:M8"/>
    <mergeCell ref="M20:M21"/>
  </mergeCells>
  <phoneticPr fontId="9" type="noConversion"/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I35"/>
  <sheetViews>
    <sheetView zoomScale="85" zoomScaleNormal="85" workbookViewId="0">
      <pane xSplit="1" ySplit="6" topLeftCell="B7" activePane="bottomRight" state="frozen"/>
      <selection pane="topRight" activeCell="B1" sqref="B1"/>
      <selection pane="bottomLeft" activeCell="A7" sqref="A7"/>
      <selection pane="bottomRight" activeCell="H29" sqref="H29:H30"/>
    </sheetView>
  </sheetViews>
  <sheetFormatPr defaultRowHeight="12"/>
  <cols>
    <col min="2" max="2" width="17" customWidth="1"/>
    <col min="3" max="3" width="25.33203125" customWidth="1"/>
    <col min="4" max="5" width="10.83203125" customWidth="1"/>
    <col min="6" max="10" width="20.83203125" customWidth="1"/>
  </cols>
  <sheetData>
    <row r="1" spans="2:9" ht="26.25">
      <c r="B1" s="61" t="s">
        <v>544</v>
      </c>
      <c r="C1" s="62"/>
      <c r="D1" s="62"/>
      <c r="E1" s="62"/>
      <c r="F1" s="62"/>
      <c r="G1" s="62"/>
      <c r="H1" s="62"/>
      <c r="I1" s="62"/>
    </row>
    <row r="2" spans="2:9" ht="20.25">
      <c r="B2" s="62"/>
      <c r="C2" s="63" t="s">
        <v>265</v>
      </c>
      <c r="D2" s="62"/>
      <c r="E2" s="62"/>
      <c r="F2" s="62"/>
      <c r="G2" s="62"/>
      <c r="H2" s="62"/>
      <c r="I2" s="62"/>
    </row>
    <row r="3" spans="2:9">
      <c r="B3" s="62"/>
      <c r="C3" s="62"/>
      <c r="D3" s="62"/>
      <c r="E3" s="62"/>
      <c r="F3" s="62"/>
      <c r="G3" s="62"/>
      <c r="H3" s="13"/>
      <c r="I3" s="15" t="s">
        <v>499</v>
      </c>
    </row>
    <row r="4" spans="2:9" ht="12" customHeight="1">
      <c r="B4" s="81" t="s">
        <v>56</v>
      </c>
      <c r="C4" s="81" t="s">
        <v>57</v>
      </c>
      <c r="D4" s="81" t="s">
        <v>33</v>
      </c>
      <c r="E4" s="81"/>
      <c r="F4" s="81" t="s">
        <v>314</v>
      </c>
      <c r="G4" s="81"/>
      <c r="H4" s="81" t="s">
        <v>315</v>
      </c>
      <c r="I4" s="81"/>
    </row>
    <row r="5" spans="2:9" ht="12" customHeight="1">
      <c r="B5" s="81"/>
      <c r="C5" s="81"/>
      <c r="D5" s="81"/>
      <c r="E5" s="81"/>
      <c r="F5" s="81"/>
      <c r="G5" s="81"/>
      <c r="H5" s="81"/>
      <c r="I5" s="81"/>
    </row>
    <row r="6" spans="2:9" ht="21.75" customHeight="1">
      <c r="B6" s="81"/>
      <c r="C6" s="81"/>
      <c r="D6" s="81"/>
      <c r="E6" s="81"/>
      <c r="F6" s="46" t="s">
        <v>58</v>
      </c>
      <c r="G6" s="46" t="s">
        <v>59</v>
      </c>
      <c r="H6" s="46" t="s">
        <v>58</v>
      </c>
      <c r="I6" s="46" t="s">
        <v>59</v>
      </c>
    </row>
    <row r="7" spans="2:9" ht="20.100000000000001" customHeight="1">
      <c r="B7" s="83" t="s">
        <v>60</v>
      </c>
      <c r="C7" s="83" t="s">
        <v>77</v>
      </c>
      <c r="D7" s="83">
        <v>1</v>
      </c>
      <c r="E7" s="83"/>
      <c r="F7" s="24">
        <v>0.22916666666666666</v>
      </c>
      <c r="G7" s="24">
        <v>0.22916666666666666</v>
      </c>
      <c r="H7" s="45" t="s">
        <v>114</v>
      </c>
      <c r="I7" s="56" t="s">
        <v>115</v>
      </c>
    </row>
    <row r="8" spans="2:9" ht="20.100000000000001" customHeight="1">
      <c r="B8" s="83"/>
      <c r="C8" s="83"/>
      <c r="D8" s="83">
        <v>2</v>
      </c>
      <c r="E8" s="83"/>
      <c r="F8" s="24">
        <v>0.22916666666666666</v>
      </c>
      <c r="G8" s="24">
        <v>0.22916666666666666</v>
      </c>
      <c r="H8" s="45" t="s">
        <v>114</v>
      </c>
      <c r="I8" s="56" t="s">
        <v>115</v>
      </c>
    </row>
    <row r="9" spans="2:9" ht="20.100000000000001" customHeight="1">
      <c r="B9" s="83"/>
      <c r="C9" s="83"/>
      <c r="D9" s="83">
        <v>3</v>
      </c>
      <c r="E9" s="83"/>
      <c r="F9" s="24">
        <v>0.22916666666666666</v>
      </c>
      <c r="G9" s="24">
        <v>0.22916666666666666</v>
      </c>
      <c r="H9" s="45" t="s">
        <v>114</v>
      </c>
      <c r="I9" s="56" t="s">
        <v>115</v>
      </c>
    </row>
    <row r="10" spans="2:9" ht="20.100000000000001" customHeight="1">
      <c r="B10" s="83"/>
      <c r="C10" s="83"/>
      <c r="D10" s="83">
        <v>4</v>
      </c>
      <c r="E10" s="83"/>
      <c r="F10" s="24">
        <v>0.22916666666666666</v>
      </c>
      <c r="G10" s="24">
        <v>0.22916666666666666</v>
      </c>
      <c r="H10" s="45" t="s">
        <v>114</v>
      </c>
      <c r="I10" s="56" t="s">
        <v>115</v>
      </c>
    </row>
    <row r="11" spans="2:9" ht="20.100000000000001" customHeight="1">
      <c r="B11" s="83"/>
      <c r="C11" s="83"/>
      <c r="D11" s="83">
        <v>5</v>
      </c>
      <c r="E11" s="83"/>
      <c r="F11" s="24">
        <v>0.22916666666666666</v>
      </c>
      <c r="G11" s="24">
        <v>0.22916666666666666</v>
      </c>
      <c r="H11" s="45" t="s">
        <v>114</v>
      </c>
      <c r="I11" s="56" t="s">
        <v>115</v>
      </c>
    </row>
    <row r="12" spans="2:9" ht="20.100000000000001" customHeight="1">
      <c r="B12" s="83"/>
      <c r="C12" s="83"/>
      <c r="D12" s="83">
        <v>6</v>
      </c>
      <c r="E12" s="83"/>
      <c r="F12" s="24">
        <v>0.22916666666666666</v>
      </c>
      <c r="G12" s="24">
        <v>0.22916666666666666</v>
      </c>
      <c r="H12" s="45" t="s">
        <v>114</v>
      </c>
      <c r="I12" s="56" t="s">
        <v>115</v>
      </c>
    </row>
    <row r="13" spans="2:9" ht="20.100000000000001" customHeight="1">
      <c r="B13" s="83"/>
      <c r="C13" s="83"/>
      <c r="D13" s="83">
        <v>7</v>
      </c>
      <c r="E13" s="83"/>
      <c r="F13" s="24">
        <v>0.22916666666666666</v>
      </c>
      <c r="G13" s="24">
        <v>0.22916666666666666</v>
      </c>
      <c r="H13" s="45" t="s">
        <v>114</v>
      </c>
      <c r="I13" s="56" t="s">
        <v>115</v>
      </c>
    </row>
    <row r="14" spans="2:9" ht="20.100000000000001" customHeight="1">
      <c r="B14" s="83"/>
      <c r="C14" s="83"/>
      <c r="D14" s="83">
        <v>8</v>
      </c>
      <c r="E14" s="83"/>
      <c r="F14" s="24">
        <v>0.22916666666666666</v>
      </c>
      <c r="G14" s="24">
        <v>0.22916666666666666</v>
      </c>
      <c r="H14" s="45" t="s">
        <v>114</v>
      </c>
      <c r="I14" s="56" t="s">
        <v>115</v>
      </c>
    </row>
    <row r="15" spans="2:9" ht="20.100000000000001" customHeight="1">
      <c r="B15" s="83"/>
      <c r="C15" s="83" t="s">
        <v>61</v>
      </c>
      <c r="D15" s="83">
        <v>9</v>
      </c>
      <c r="E15" s="83" t="s">
        <v>62</v>
      </c>
      <c r="F15" s="168">
        <v>0.22916666666666666</v>
      </c>
      <c r="G15" s="168">
        <v>0.22916666666666666</v>
      </c>
      <c r="H15" s="103" t="s">
        <v>99</v>
      </c>
      <c r="I15" s="166" t="s">
        <v>115</v>
      </c>
    </row>
    <row r="16" spans="2:9" ht="20.100000000000001" customHeight="1">
      <c r="B16" s="83"/>
      <c r="C16" s="83"/>
      <c r="D16" s="83"/>
      <c r="E16" s="83"/>
      <c r="F16" s="168"/>
      <c r="G16" s="168"/>
      <c r="H16" s="103"/>
      <c r="I16" s="167"/>
    </row>
    <row r="17" spans="2:9" ht="20.100000000000001" customHeight="1">
      <c r="B17" s="83"/>
      <c r="C17" s="84" t="s">
        <v>502</v>
      </c>
      <c r="D17" s="83"/>
      <c r="E17" s="83" t="s">
        <v>63</v>
      </c>
      <c r="F17" s="168">
        <v>0.22916666666666666</v>
      </c>
      <c r="G17" s="168">
        <v>0.22916666666666666</v>
      </c>
      <c r="H17" s="103" t="s">
        <v>99</v>
      </c>
      <c r="I17" s="166" t="s">
        <v>115</v>
      </c>
    </row>
    <row r="18" spans="2:9" s="6" customFormat="1" ht="20.100000000000001" customHeight="1">
      <c r="B18" s="83"/>
      <c r="C18" s="86"/>
      <c r="D18" s="83"/>
      <c r="E18" s="83"/>
      <c r="F18" s="168"/>
      <c r="G18" s="168"/>
      <c r="H18" s="103"/>
      <c r="I18" s="167"/>
    </row>
    <row r="19" spans="2:9" ht="20.100000000000001" customHeight="1">
      <c r="B19" s="83"/>
      <c r="C19" s="45" t="s">
        <v>78</v>
      </c>
      <c r="D19" s="83">
        <v>1</v>
      </c>
      <c r="E19" s="83"/>
      <c r="F19" s="55" t="s">
        <v>113</v>
      </c>
      <c r="G19" s="56" t="s">
        <v>113</v>
      </c>
      <c r="H19" s="57" t="s">
        <v>114</v>
      </c>
      <c r="I19" s="56" t="s">
        <v>115</v>
      </c>
    </row>
    <row r="20" spans="2:9" ht="20.100000000000001" customHeight="1">
      <c r="B20" s="84" t="s">
        <v>64</v>
      </c>
      <c r="C20" s="84" t="s">
        <v>9</v>
      </c>
      <c r="D20" s="140">
        <v>1</v>
      </c>
      <c r="E20" s="141"/>
      <c r="F20" s="24">
        <v>0.20972222222222223</v>
      </c>
      <c r="G20" s="24">
        <v>0.20972222222222223</v>
      </c>
      <c r="H20" s="45" t="s">
        <v>288</v>
      </c>
      <c r="I20" s="45" t="s">
        <v>288</v>
      </c>
    </row>
    <row r="21" spans="2:9" ht="20.100000000000001" customHeight="1">
      <c r="B21" s="85"/>
      <c r="C21" s="85"/>
      <c r="D21" s="140">
        <v>2</v>
      </c>
      <c r="E21" s="141"/>
      <c r="F21" s="24">
        <v>0.21111111111111111</v>
      </c>
      <c r="G21" s="24">
        <v>0.21111111111111111</v>
      </c>
      <c r="H21" s="45" t="s">
        <v>289</v>
      </c>
      <c r="I21" s="45" t="s">
        <v>289</v>
      </c>
    </row>
    <row r="22" spans="2:9" ht="20.100000000000001" customHeight="1">
      <c r="B22" s="85"/>
      <c r="C22" s="85"/>
      <c r="D22" s="140">
        <v>3</v>
      </c>
      <c r="E22" s="141"/>
      <c r="F22" s="24">
        <v>0.21944444444444444</v>
      </c>
      <c r="G22" s="24">
        <v>0.21944444444444444</v>
      </c>
      <c r="H22" s="45" t="s">
        <v>290</v>
      </c>
      <c r="I22" s="45" t="s">
        <v>290</v>
      </c>
    </row>
    <row r="23" spans="2:9" ht="20.100000000000001" customHeight="1">
      <c r="B23" s="86"/>
      <c r="C23" s="86"/>
      <c r="D23" s="140">
        <v>4</v>
      </c>
      <c r="E23" s="141"/>
      <c r="F23" s="24">
        <v>0.21180555555555555</v>
      </c>
      <c r="G23" s="24">
        <v>0.21180555555555555</v>
      </c>
      <c r="H23" s="45" t="s">
        <v>525</v>
      </c>
      <c r="I23" s="45" t="s">
        <v>525</v>
      </c>
    </row>
    <row r="24" spans="2:9" ht="20.100000000000001" customHeight="1">
      <c r="B24" s="84" t="s">
        <v>10</v>
      </c>
      <c r="C24" s="84" t="s">
        <v>18</v>
      </c>
      <c r="D24" s="140">
        <v>1</v>
      </c>
      <c r="E24" s="141"/>
      <c r="F24" s="25">
        <v>0.22569444444444445</v>
      </c>
      <c r="G24" s="25">
        <v>0.22569444444444445</v>
      </c>
      <c r="H24" s="26" t="s">
        <v>93</v>
      </c>
      <c r="I24" s="26" t="s">
        <v>93</v>
      </c>
    </row>
    <row r="25" spans="2:9" ht="20.100000000000001" customHeight="1">
      <c r="B25" s="85"/>
      <c r="C25" s="85"/>
      <c r="D25" s="140">
        <v>2</v>
      </c>
      <c r="E25" s="141"/>
      <c r="F25" s="25">
        <v>0.22916666666666666</v>
      </c>
      <c r="G25" s="25">
        <v>0.22916666666666666</v>
      </c>
      <c r="H25" s="26" t="s">
        <v>94</v>
      </c>
      <c r="I25" s="26" t="s">
        <v>94</v>
      </c>
    </row>
    <row r="26" spans="2:9" ht="20.100000000000001" customHeight="1">
      <c r="B26" s="86"/>
      <c r="C26" s="86"/>
      <c r="D26" s="140">
        <v>3</v>
      </c>
      <c r="E26" s="141"/>
      <c r="F26" s="25">
        <v>0.22916666666666666</v>
      </c>
      <c r="G26" s="25">
        <v>0.22916666666666666</v>
      </c>
      <c r="H26" s="26" t="s">
        <v>95</v>
      </c>
      <c r="I26" s="26" t="s">
        <v>95</v>
      </c>
    </row>
    <row r="27" spans="2:9" ht="20.100000000000001" customHeight="1">
      <c r="B27" s="84" t="s">
        <v>31</v>
      </c>
      <c r="C27" s="84" t="s">
        <v>11</v>
      </c>
      <c r="D27" s="140">
        <v>1</v>
      </c>
      <c r="E27" s="141"/>
      <c r="F27" s="54">
        <v>0.22916666666666666</v>
      </c>
      <c r="G27" s="54">
        <v>0.22916666666666666</v>
      </c>
      <c r="H27" s="42" t="s">
        <v>130</v>
      </c>
      <c r="I27" s="42" t="s">
        <v>130</v>
      </c>
    </row>
    <row r="28" spans="2:9" s="5" customFormat="1" ht="20.100000000000001" customHeight="1">
      <c r="B28" s="86"/>
      <c r="C28" s="86"/>
      <c r="D28" s="140">
        <v>2</v>
      </c>
      <c r="E28" s="141"/>
      <c r="F28" s="54">
        <v>0.22916666666666666</v>
      </c>
      <c r="G28" s="54">
        <v>0.22916666666666666</v>
      </c>
      <c r="H28" s="42" t="s">
        <v>131</v>
      </c>
      <c r="I28" s="42" t="s">
        <v>131</v>
      </c>
    </row>
    <row r="29" spans="2:9" ht="20.100000000000001" customHeight="1">
      <c r="B29" s="83" t="s">
        <v>12</v>
      </c>
      <c r="C29" s="83" t="s">
        <v>73</v>
      </c>
      <c r="D29" s="134">
        <v>1</v>
      </c>
      <c r="E29" s="135"/>
      <c r="F29" s="164">
        <v>0.22569444444444445</v>
      </c>
      <c r="G29" s="164">
        <v>0.22569444444444445</v>
      </c>
      <c r="H29" s="166" t="s">
        <v>115</v>
      </c>
      <c r="I29" s="166" t="s">
        <v>115</v>
      </c>
    </row>
    <row r="30" spans="2:9" ht="20.100000000000001" customHeight="1">
      <c r="B30" s="83"/>
      <c r="C30" s="83"/>
      <c r="D30" s="136"/>
      <c r="E30" s="137"/>
      <c r="F30" s="165"/>
      <c r="G30" s="165"/>
      <c r="H30" s="167"/>
      <c r="I30" s="167"/>
    </row>
    <row r="31" spans="2:9" ht="20.100000000000001" customHeight="1">
      <c r="B31" s="83" t="s">
        <v>13</v>
      </c>
      <c r="C31" s="83" t="s">
        <v>74</v>
      </c>
      <c r="D31" s="158">
        <v>1</v>
      </c>
      <c r="E31" s="159"/>
      <c r="F31" s="162">
        <v>0.22916666666666666</v>
      </c>
      <c r="G31" s="162">
        <v>0.22916666666666666</v>
      </c>
      <c r="H31" s="169">
        <v>1.0083333333333333</v>
      </c>
      <c r="I31" s="169">
        <v>1.0083333333333333</v>
      </c>
    </row>
    <row r="32" spans="2:9" ht="20.100000000000001" customHeight="1">
      <c r="B32" s="83"/>
      <c r="C32" s="83"/>
      <c r="D32" s="160"/>
      <c r="E32" s="161"/>
      <c r="F32" s="163"/>
      <c r="G32" s="163"/>
      <c r="H32" s="170"/>
      <c r="I32" s="170"/>
    </row>
    <row r="33" spans="2:9" ht="39.950000000000003" customHeight="1">
      <c r="B33" s="45" t="s">
        <v>15</v>
      </c>
      <c r="C33" s="45" t="s">
        <v>14</v>
      </c>
      <c r="D33" s="171">
        <v>1</v>
      </c>
      <c r="E33" s="172"/>
      <c r="F33" s="27">
        <v>0.20833333333333334</v>
      </c>
      <c r="G33" s="27">
        <v>0.20833333333333334</v>
      </c>
      <c r="H33" s="27">
        <v>1.5277777777777777E-2</v>
      </c>
      <c r="I33" s="27">
        <v>1.5277777777777777E-2</v>
      </c>
    </row>
    <row r="34" spans="2:9" ht="39.950000000000003" customHeight="1">
      <c r="B34" s="45" t="s">
        <v>16</v>
      </c>
      <c r="C34" s="77" t="s">
        <v>550</v>
      </c>
      <c r="D34" s="140">
        <v>1</v>
      </c>
      <c r="E34" s="141"/>
      <c r="F34" s="54">
        <v>0.20833333333333334</v>
      </c>
      <c r="G34" s="54">
        <v>0.20833333333333334</v>
      </c>
      <c r="H34" s="54">
        <v>6.9444444444444441E-3</v>
      </c>
      <c r="I34" s="54">
        <v>2.0833333333333332E-2</v>
      </c>
    </row>
    <row r="35" spans="2:9" ht="39.950000000000003" customHeight="1">
      <c r="B35" s="45" t="s">
        <v>17</v>
      </c>
      <c r="C35" s="45" t="s">
        <v>466</v>
      </c>
      <c r="D35" s="140">
        <v>1</v>
      </c>
      <c r="E35" s="141"/>
      <c r="F35" s="24">
        <v>0.22916666666666666</v>
      </c>
      <c r="G35" s="24">
        <v>0.22916666666666666</v>
      </c>
      <c r="H35" s="24">
        <v>0.99930555555555556</v>
      </c>
      <c r="I35" s="24">
        <v>0.99930555555555556</v>
      </c>
    </row>
  </sheetData>
  <mergeCells count="61">
    <mergeCell ref="D35:E35"/>
    <mergeCell ref="G31:G32"/>
    <mergeCell ref="H17:H18"/>
    <mergeCell ref="I17:I18"/>
    <mergeCell ref="H31:H32"/>
    <mergeCell ref="I31:I32"/>
    <mergeCell ref="D33:E33"/>
    <mergeCell ref="F17:F18"/>
    <mergeCell ref="G17:G18"/>
    <mergeCell ref="I15:I16"/>
    <mergeCell ref="F15:F16"/>
    <mergeCell ref="G15:G16"/>
    <mergeCell ref="H15:H16"/>
    <mergeCell ref="D34:E34"/>
    <mergeCell ref="H4:I5"/>
    <mergeCell ref="D7:E7"/>
    <mergeCell ref="D8:E8"/>
    <mergeCell ref="D9:E9"/>
    <mergeCell ref="C7:C14"/>
    <mergeCell ref="B4:B6"/>
    <mergeCell ref="C4:C6"/>
    <mergeCell ref="D4:E6"/>
    <mergeCell ref="F4:G5"/>
    <mergeCell ref="D10:E10"/>
    <mergeCell ref="B7:B19"/>
    <mergeCell ref="D14:E14"/>
    <mergeCell ref="D12:E12"/>
    <mergeCell ref="D13:E13"/>
    <mergeCell ref="D11:E11"/>
    <mergeCell ref="C15:C16"/>
    <mergeCell ref="C17:C18"/>
    <mergeCell ref="D19:E19"/>
    <mergeCell ref="D15:D18"/>
    <mergeCell ref="E17:E18"/>
    <mergeCell ref="E15:E16"/>
    <mergeCell ref="C27:C28"/>
    <mergeCell ref="B27:B28"/>
    <mergeCell ref="B29:B30"/>
    <mergeCell ref="D29:E30"/>
    <mergeCell ref="I29:I30"/>
    <mergeCell ref="G29:G30"/>
    <mergeCell ref="H29:H30"/>
    <mergeCell ref="D27:E27"/>
    <mergeCell ref="D28:E28"/>
    <mergeCell ref="B31:B32"/>
    <mergeCell ref="D31:E32"/>
    <mergeCell ref="F31:F32"/>
    <mergeCell ref="C29:C30"/>
    <mergeCell ref="C31:C32"/>
    <mergeCell ref="F29:F30"/>
    <mergeCell ref="B24:B26"/>
    <mergeCell ref="C24:C26"/>
    <mergeCell ref="D24:E24"/>
    <mergeCell ref="D25:E25"/>
    <mergeCell ref="D26:E26"/>
    <mergeCell ref="B20:B23"/>
    <mergeCell ref="C20:C23"/>
    <mergeCell ref="D20:E20"/>
    <mergeCell ref="D21:E21"/>
    <mergeCell ref="D22:E22"/>
    <mergeCell ref="D23:E23"/>
  </mergeCells>
  <phoneticPr fontId="9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4</vt:i4>
      </vt:variant>
    </vt:vector>
  </HeadingPairs>
  <TitlesOfParts>
    <vt:vector size="4" baseType="lpstr">
      <vt:lpstr>1</vt:lpstr>
      <vt:lpstr>2</vt:lpstr>
      <vt:lpstr>3</vt:lpstr>
      <vt:lpstr>4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Owner</dc:creator>
  <cp:lastModifiedBy>KORAIL</cp:lastModifiedBy>
  <cp:lastPrinted>2017-10-24T05:35:41Z</cp:lastPrinted>
  <dcterms:created xsi:type="dcterms:W3CDTF">2017-06-05T05:44:50Z</dcterms:created>
  <dcterms:modified xsi:type="dcterms:W3CDTF">2020-09-09T06:38:39Z</dcterms:modified>
</cp:coreProperties>
</file>